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d.docs.live.net/94766de1595b9b81/DUOVIAS/PMP 067-2023/"/>
    </mc:Choice>
  </mc:AlternateContent>
  <xr:revisionPtr revIDLastSave="1025" documentId="13_ncr:1_{67697CF0-8AC4-46AB-80FF-5E64436105E5}" xr6:coauthVersionLast="47" xr6:coauthVersionMax="47" xr10:uidLastSave="{569DB615-FFB1-41A8-A21C-8F71EF08904F}"/>
  <bookViews>
    <workbookView minimized="1" xWindow="2316" yWindow="360" windowWidth="17280" windowHeight="8880" tabRatio="906" activeTab="5" xr2:uid="{00000000-000D-0000-FFFF-FFFF00000000}"/>
  </bookViews>
  <sheets>
    <sheet name="BDI" sheetId="6" r:id="rId1"/>
    <sheet name="CRONOGRAMA" sheetId="14" r:id="rId2"/>
    <sheet name="COMP 01" sheetId="16" r:id="rId3"/>
    <sheet name="COMP 02" sheetId="15" r:id="rId4"/>
    <sheet name="GERAL" sheetId="8" r:id="rId5"/>
    <sheet name="01" sheetId="13" r:id="rId6"/>
    <sheet name="02" sheetId="11" r:id="rId7"/>
  </sheets>
  <definedNames>
    <definedName name="_xlnm.Print_Area" localSheetId="0">BDI!#REF!</definedName>
    <definedName name="_xlnm.Print_Area" localSheetId="4">GERAL!$B$5:$J$44</definedName>
    <definedName name="j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14" l="1"/>
  <c r="F13" i="6"/>
  <c r="G13" i="6" s="1"/>
  <c r="F12" i="6"/>
  <c r="G12" i="6" s="1"/>
  <c r="F11" i="6"/>
  <c r="F10" i="6"/>
  <c r="I8" i="6" s="1"/>
  <c r="I9" i="6" s="1"/>
  <c r="F9" i="6"/>
  <c r="I7" i="6" s="1"/>
  <c r="I15" i="6"/>
  <c r="I14" i="6"/>
  <c r="I13" i="6"/>
  <c r="I12" i="6"/>
  <c r="G11" i="6"/>
  <c r="I10" i="6"/>
  <c r="G9" i="6"/>
  <c r="I11" i="6" l="1"/>
  <c r="G10" i="6"/>
  <c r="F19" i="6"/>
  <c r="F18" i="6"/>
  <c r="H33" i="8" l="1"/>
  <c r="H31" i="8"/>
  <c r="J15" i="11"/>
  <c r="J38" i="13"/>
  <c r="J15" i="13"/>
  <c r="J12" i="13"/>
  <c r="G33" i="8"/>
  <c r="G31" i="8"/>
  <c r="E8" i="15"/>
  <c r="E7" i="15"/>
  <c r="J8" i="8"/>
  <c r="F33" i="11"/>
  <c r="F33" i="13"/>
  <c r="F31" i="11"/>
  <c r="F31" i="13"/>
  <c r="I40" i="11"/>
  <c r="I42" i="11"/>
  <c r="I39" i="11"/>
  <c r="I28" i="11"/>
  <c r="I29" i="11"/>
  <c r="I30" i="11"/>
  <c r="I34" i="11"/>
  <c r="I35" i="11"/>
  <c r="I36" i="11"/>
  <c r="I27" i="11"/>
  <c r="I17" i="11"/>
  <c r="I18" i="11"/>
  <c r="I19" i="11"/>
  <c r="I20" i="11"/>
  <c r="I21" i="11"/>
  <c r="I22" i="11"/>
  <c r="I23" i="11"/>
  <c r="I24" i="11"/>
  <c r="I16" i="11"/>
  <c r="I13" i="11"/>
  <c r="G40" i="11"/>
  <c r="H40" i="11"/>
  <c r="G41" i="11"/>
  <c r="H41" i="11"/>
  <c r="G42" i="11"/>
  <c r="H42" i="11"/>
  <c r="H39" i="11"/>
  <c r="G39" i="11"/>
  <c r="G28" i="11"/>
  <c r="H28" i="11"/>
  <c r="G29" i="11"/>
  <c r="H29" i="11"/>
  <c r="G30" i="11"/>
  <c r="H30" i="11"/>
  <c r="G32" i="11"/>
  <c r="G33" i="11"/>
  <c r="H33" i="11"/>
  <c r="G34" i="11"/>
  <c r="H34" i="11"/>
  <c r="G35" i="11"/>
  <c r="H35" i="11"/>
  <c r="G36" i="11"/>
  <c r="H36" i="11"/>
  <c r="H27" i="11"/>
  <c r="G27" i="11"/>
  <c r="G17" i="11"/>
  <c r="H17" i="11"/>
  <c r="G18" i="11"/>
  <c r="H18" i="11"/>
  <c r="G19" i="11"/>
  <c r="H19" i="11"/>
  <c r="G20" i="11"/>
  <c r="H20" i="11"/>
  <c r="G21" i="11"/>
  <c r="H21" i="11"/>
  <c r="G22" i="11"/>
  <c r="H22" i="11"/>
  <c r="G23" i="11"/>
  <c r="H23" i="11"/>
  <c r="G24" i="11"/>
  <c r="H24" i="11"/>
  <c r="H16" i="11"/>
  <c r="G16" i="11"/>
  <c r="H13" i="11"/>
  <c r="G13" i="11"/>
  <c r="I40" i="13"/>
  <c r="I41" i="13"/>
  <c r="I42" i="13"/>
  <c r="I39" i="13"/>
  <c r="I28" i="13"/>
  <c r="I29" i="13"/>
  <c r="I30" i="13"/>
  <c r="I34" i="13"/>
  <c r="I35" i="13"/>
  <c r="I36" i="13"/>
  <c r="I27" i="13"/>
  <c r="I17" i="13"/>
  <c r="I18" i="13"/>
  <c r="I19" i="13"/>
  <c r="I20" i="13"/>
  <c r="I21" i="13"/>
  <c r="I22" i="13"/>
  <c r="I23" i="13"/>
  <c r="I24" i="13"/>
  <c r="I16" i="13"/>
  <c r="I13" i="13"/>
  <c r="G40" i="13"/>
  <c r="H40" i="13"/>
  <c r="G41" i="13"/>
  <c r="H41" i="13"/>
  <c r="G42" i="13"/>
  <c r="H42" i="13"/>
  <c r="H39" i="13"/>
  <c r="G39" i="13"/>
  <c r="G28" i="13"/>
  <c r="H28" i="13"/>
  <c r="G29" i="13"/>
  <c r="H29" i="13"/>
  <c r="G30" i="13"/>
  <c r="H30" i="13"/>
  <c r="G32" i="13"/>
  <c r="G33" i="13"/>
  <c r="G34" i="13"/>
  <c r="H34" i="13"/>
  <c r="G35" i="13"/>
  <c r="H35" i="13"/>
  <c r="G36" i="13"/>
  <c r="H36" i="13"/>
  <c r="H27" i="13"/>
  <c r="G27" i="13"/>
  <c r="G17" i="13"/>
  <c r="H17" i="13"/>
  <c r="G18" i="13"/>
  <c r="H18" i="13"/>
  <c r="G19" i="13"/>
  <c r="H19" i="13"/>
  <c r="G20" i="13"/>
  <c r="H20" i="13"/>
  <c r="G21" i="13"/>
  <c r="H21" i="13"/>
  <c r="G22" i="13"/>
  <c r="H22" i="13"/>
  <c r="G23" i="13"/>
  <c r="H23" i="13"/>
  <c r="G24" i="13"/>
  <c r="H24" i="13"/>
  <c r="H16" i="13"/>
  <c r="G16" i="13"/>
  <c r="H13" i="13"/>
  <c r="G13" i="13"/>
  <c r="H40" i="8"/>
  <c r="I40" i="8" s="1"/>
  <c r="H41" i="8"/>
  <c r="H42" i="8"/>
  <c r="H39" i="8"/>
  <c r="I39" i="8" s="1"/>
  <c r="H28" i="8"/>
  <c r="H29" i="8"/>
  <c r="H30" i="8"/>
  <c r="H32" i="8"/>
  <c r="H32" i="11" s="1"/>
  <c r="I32" i="11" s="1"/>
  <c r="H33" i="13"/>
  <c r="I33" i="13" s="1"/>
  <c r="H34" i="8"/>
  <c r="I34" i="8" s="1"/>
  <c r="H35" i="8"/>
  <c r="I35" i="8" s="1"/>
  <c r="H36" i="8"/>
  <c r="I36" i="8" s="1"/>
  <c r="H27" i="8"/>
  <c r="I27" i="8" s="1"/>
  <c r="I28" i="8"/>
  <c r="I29" i="8"/>
  <c r="I30" i="8"/>
  <c r="I17" i="8"/>
  <c r="I18" i="8"/>
  <c r="I19" i="8"/>
  <c r="I20" i="8"/>
  <c r="I21" i="8"/>
  <c r="I22" i="8"/>
  <c r="I23" i="8"/>
  <c r="I24" i="8"/>
  <c r="I16" i="8"/>
  <c r="H17" i="8"/>
  <c r="H18" i="8"/>
  <c r="H19" i="8"/>
  <c r="H20" i="8"/>
  <c r="H21" i="8"/>
  <c r="H22" i="8"/>
  <c r="H23" i="8"/>
  <c r="H24" i="8"/>
  <c r="H16" i="8"/>
  <c r="H13" i="8"/>
  <c r="I33" i="11" l="1"/>
  <c r="H32" i="13"/>
  <c r="I32" i="13" s="1"/>
  <c r="I32" i="8"/>
  <c r="H31" i="13"/>
  <c r="I31" i="13" s="1"/>
  <c r="J26" i="13" s="1"/>
  <c r="I44" i="13" s="1"/>
  <c r="H31" i="11"/>
  <c r="I31" i="11" s="1"/>
  <c r="G31" i="11"/>
  <c r="G31" i="13"/>
  <c r="G21" i="8"/>
  <c r="I23" i="16"/>
  <c r="G4" i="16"/>
  <c r="I4" i="16" s="1"/>
  <c r="G5" i="16"/>
  <c r="I5" i="16" s="1"/>
  <c r="G6" i="16"/>
  <c r="I6" i="16" s="1"/>
  <c r="G7" i="16"/>
  <c r="I7" i="16" s="1"/>
  <c r="G8" i="16"/>
  <c r="I8" i="16" s="1"/>
  <c r="G9" i="16"/>
  <c r="G10" i="16"/>
  <c r="G11" i="16"/>
  <c r="G12" i="16"/>
  <c r="I12" i="16" s="1"/>
  <c r="G13" i="16"/>
  <c r="I13" i="16" s="1"/>
  <c r="G14" i="16"/>
  <c r="I14" i="16" s="1"/>
  <c r="G15" i="16"/>
  <c r="I15" i="16" s="1"/>
  <c r="G16" i="16"/>
  <c r="I16" i="16" s="1"/>
  <c r="G17" i="16"/>
  <c r="I17" i="16" s="1"/>
  <c r="G18" i="16"/>
  <c r="I18" i="16" s="1"/>
  <c r="G19" i="16"/>
  <c r="I19" i="16" s="1"/>
  <c r="G20" i="16"/>
  <c r="G21" i="16"/>
  <c r="G3" i="16"/>
  <c r="I9" i="16"/>
  <c r="I10" i="16"/>
  <c r="I11" i="16"/>
  <c r="I20" i="16"/>
  <c r="I21" i="16"/>
  <c r="I3" i="16"/>
  <c r="J26" i="11" l="1"/>
  <c r="G63" i="15"/>
  <c r="D69" i="15" s="1"/>
  <c r="E69" i="15" s="1"/>
  <c r="G69" i="15" s="1"/>
  <c r="F63" i="15"/>
  <c r="D68" i="15" s="1"/>
  <c r="E68" i="15" s="1"/>
  <c r="G68" i="15" s="1"/>
  <c r="E63" i="15"/>
  <c r="D67" i="15" s="1"/>
  <c r="E67" i="15" s="1"/>
  <c r="G67" i="15" s="1"/>
  <c r="D63" i="15"/>
  <c r="H51" i="15"/>
  <c r="E51" i="15"/>
  <c r="A51" i="15"/>
  <c r="H50" i="15"/>
  <c r="E50" i="15"/>
  <c r="A50" i="15"/>
  <c r="H49" i="15"/>
  <c r="E49" i="15"/>
  <c r="A49" i="15"/>
  <c r="D44" i="15"/>
  <c r="F51" i="15" s="1"/>
  <c r="G28" i="15"/>
  <c r="I28" i="15" s="1"/>
  <c r="D81" i="15" s="1"/>
  <c r="G27" i="15"/>
  <c r="I27" i="15" s="1"/>
  <c r="D80" i="15" s="1"/>
  <c r="F26" i="15"/>
  <c r="G26" i="15" s="1"/>
  <c r="I26" i="15" s="1"/>
  <c r="D79" i="15" s="1"/>
  <c r="G23" i="15"/>
  <c r="I23" i="15" s="1"/>
  <c r="D78" i="15" s="1"/>
  <c r="G22" i="15"/>
  <c r="I22" i="15" s="1"/>
  <c r="D77" i="15" s="1"/>
  <c r="F21" i="15"/>
  <c r="G21" i="15" s="1"/>
  <c r="I21" i="15" s="1"/>
  <c r="D76" i="15" s="1"/>
  <c r="F18" i="15"/>
  <c r="G18" i="15" s="1"/>
  <c r="I18" i="15" s="1"/>
  <c r="D75" i="15" s="1"/>
  <c r="F17" i="15"/>
  <c r="G17" i="15" s="1"/>
  <c r="I17" i="15" s="1"/>
  <c r="D74" i="15" s="1"/>
  <c r="F16" i="15"/>
  <c r="G16" i="15" s="1"/>
  <c r="I16" i="15" s="1"/>
  <c r="D73" i="15" s="1"/>
  <c r="F50" i="15" l="1"/>
  <c r="G50" i="15" s="1"/>
  <c r="I50" i="15" s="1"/>
  <c r="E76" i="15" s="1"/>
  <c r="F76" i="15" s="1"/>
  <c r="G51" i="15"/>
  <c r="I51" i="15" s="1"/>
  <c r="E81" i="15"/>
  <c r="F81" i="15" s="1"/>
  <c r="E80" i="15"/>
  <c r="F80" i="15" s="1"/>
  <c r="E79" i="15"/>
  <c r="E78" i="15"/>
  <c r="F78" i="15" s="1"/>
  <c r="F79" i="15"/>
  <c r="F49" i="15"/>
  <c r="G49" i="15" s="1"/>
  <c r="I49" i="15" s="1"/>
  <c r="E77" i="15" l="1"/>
  <c r="F77" i="15" s="1"/>
  <c r="E73" i="15"/>
  <c r="F73" i="15" s="1"/>
  <c r="E75" i="15"/>
  <c r="F75" i="15" s="1"/>
  <c r="E74" i="15"/>
  <c r="F74" i="15" s="1"/>
  <c r="F40" i="8" l="1"/>
  <c r="F42" i="8"/>
  <c r="I42" i="8" s="1"/>
  <c r="F39" i="8"/>
  <c r="F28" i="8"/>
  <c r="F29" i="8"/>
  <c r="F30" i="8"/>
  <c r="F31" i="8"/>
  <c r="I31" i="8" s="1"/>
  <c r="F32" i="8"/>
  <c r="F33" i="8"/>
  <c r="I33" i="8" s="1"/>
  <c r="F34" i="8"/>
  <c r="F35" i="8"/>
  <c r="F36" i="8"/>
  <c r="F27" i="8"/>
  <c r="F17" i="8"/>
  <c r="F18" i="8"/>
  <c r="F19" i="8"/>
  <c r="F20" i="8"/>
  <c r="F21" i="8"/>
  <c r="F22" i="8"/>
  <c r="F23" i="8"/>
  <c r="F24" i="8"/>
  <c r="F16" i="8"/>
  <c r="F24" i="11"/>
  <c r="F22" i="11" s="1"/>
  <c r="F23" i="11"/>
  <c r="F39" i="11"/>
  <c r="F40" i="11"/>
  <c r="F36" i="11"/>
  <c r="F34" i="11"/>
  <c r="F9" i="11"/>
  <c r="F41" i="11"/>
  <c r="I41" i="11" s="1"/>
  <c r="J38" i="11" s="1"/>
  <c r="I44" i="11" s="1"/>
  <c r="F32" i="11"/>
  <c r="F35" i="13"/>
  <c r="F30" i="11"/>
  <c r="F29" i="11"/>
  <c r="F28" i="11"/>
  <c r="F18" i="13"/>
  <c r="F16" i="13" s="1"/>
  <c r="F17" i="13"/>
  <c r="F24" i="13"/>
  <c r="F23" i="13"/>
  <c r="F22" i="13"/>
  <c r="F41" i="13"/>
  <c r="F40" i="13"/>
  <c r="F39" i="13"/>
  <c r="F36" i="13"/>
  <c r="F32" i="13"/>
  <c r="F34" i="13"/>
  <c r="F13" i="8"/>
  <c r="I13" i="8" s="1"/>
  <c r="F41" i="8" l="1"/>
  <c r="I41" i="8" s="1"/>
  <c r="J38" i="8" s="1"/>
  <c r="J26" i="8"/>
  <c r="F19" i="13"/>
  <c r="F29" i="13"/>
  <c r="F28" i="13"/>
  <c r="J15" i="8"/>
  <c r="F9" i="13"/>
  <c r="F16" i="11"/>
  <c r="F19" i="11" l="1"/>
  <c r="F30" i="13" l="1"/>
  <c r="K14" i="14" l="1"/>
  <c r="J14" i="14"/>
  <c r="I14" i="14"/>
  <c r="J12" i="11" l="1"/>
  <c r="J12" i="8" l="1"/>
  <c r="L6" i="14" s="1"/>
  <c r="L9" i="14" l="1"/>
  <c r="F14" i="14" l="1"/>
  <c r="G14" i="14"/>
  <c r="E14" i="14"/>
  <c r="L7" i="14"/>
  <c r="L11" i="14" l="1"/>
  <c r="M8" i="14" s="1"/>
  <c r="I44" i="8" l="1"/>
  <c r="G15" i="14"/>
  <c r="L14" i="14"/>
  <c r="L15" i="14" s="1"/>
  <c r="F15" i="14"/>
  <c r="K15" i="14"/>
  <c r="J15" i="14"/>
  <c r="M9" i="14"/>
  <c r="M6" i="14"/>
  <c r="M7" i="14"/>
  <c r="I15" i="14"/>
  <c r="E15" i="14" l="1"/>
  <c r="M11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RAUL ZANELLA</author>
  </authors>
  <commentList>
    <comment ref="F4" authorId="0" shapeId="0" xr:uid="{97719AA2-3C41-4F65-B425-ABE61CF256A9}">
      <text>
        <r>
          <rPr>
            <b/>
            <sz val="9"/>
            <color indexed="81"/>
            <rFont val="Segoe UI"/>
            <family val="2"/>
          </rPr>
          <t>valor mínimo de 30%</t>
        </r>
      </text>
    </comment>
  </commentList>
</comments>
</file>

<file path=xl/sharedStrings.xml><?xml version="1.0" encoding="utf-8"?>
<sst xmlns="http://schemas.openxmlformats.org/spreadsheetml/2006/main" count="638" uniqueCount="281">
  <si>
    <t>QUANT</t>
  </si>
  <si>
    <t>m2</t>
  </si>
  <si>
    <t>m</t>
  </si>
  <si>
    <t>ton</t>
  </si>
  <si>
    <t>DESCRIÇÃO DOS SERVIÇOS</t>
  </si>
  <si>
    <t>Município:</t>
  </si>
  <si>
    <t>DRENAGEM</t>
  </si>
  <si>
    <t>SERVIÇOS PRELIMINARES</t>
  </si>
  <si>
    <t>SINALIZAÇÃO DE TRÂNSITO</t>
  </si>
  <si>
    <t>BDI</t>
  </si>
  <si>
    <t>TOTAL</t>
  </si>
  <si>
    <t>PLANILHA DE SERVIÇOS - PAVIMENTAÇÃO</t>
  </si>
  <si>
    <t>Projeto:</t>
  </si>
  <si>
    <t>PAVIMENTAÇÃO ASFÁLTICA URBANA</t>
  </si>
  <si>
    <t xml:space="preserve">Local: </t>
  </si>
  <si>
    <t>TODOS OS TRECHOS - IMPLANTAÇÃO DE PAVIMENTAÇÃO ASFÁLTICA</t>
  </si>
  <si>
    <t>CÓDIGO</t>
  </si>
  <si>
    <t>UNID</t>
  </si>
  <si>
    <t>PREÇO (R$)</t>
  </si>
  <si>
    <t>(a)</t>
  </si>
  <si>
    <t>unitário
(b)</t>
  </si>
  <si>
    <t>subtotal</t>
  </si>
  <si>
    <t>m³</t>
  </si>
  <si>
    <t>m²</t>
  </si>
  <si>
    <t>unid.</t>
  </si>
  <si>
    <t>PAVIMENTAÇÃO</t>
  </si>
  <si>
    <t>unid</t>
  </si>
  <si>
    <t xml:space="preserve">PREÇO GLOBAL </t>
  </si>
  <si>
    <t>PAVIMENTAÇÃO ASFÁLTICA</t>
  </si>
  <si>
    <t>RUA:</t>
  </si>
  <si>
    <t>Comp.</t>
  </si>
  <si>
    <t>Larg.</t>
  </si>
  <si>
    <t>Área</t>
  </si>
  <si>
    <t>DATA BASE</t>
  </si>
  <si>
    <t>PAVIMENTAÇÃO ASFÁLTICA EM VIAS URBANAS</t>
  </si>
  <si>
    <t>CRONOGRAMA FÍSICO FINANCEIRO</t>
  </si>
  <si>
    <t>GRUPO</t>
  </si>
  <si>
    <t>SERVIÇOS</t>
  </si>
  <si>
    <t>PARCELAS (%)</t>
  </si>
  <si>
    <t>% S/</t>
  </si>
  <si>
    <t>ITEM</t>
  </si>
  <si>
    <t>ITEM (R$)</t>
  </si>
  <si>
    <t>TOTAIS</t>
  </si>
  <si>
    <t>PARCELAS</t>
  </si>
  <si>
    <t>FATURAMENTO MENSAL PREVISTO</t>
  </si>
  <si>
    <t>R$</t>
  </si>
  <si>
    <t>MENSAL PREVISTO EM %</t>
  </si>
  <si>
    <t>CREA PR 162.706/D</t>
  </si>
  <si>
    <t>PAPANDUVA - SC</t>
  </si>
  <si>
    <t>JAIR DAMASO DA SILVEIRA</t>
  </si>
  <si>
    <t>14 de julho de 2023</t>
  </si>
  <si>
    <t>mai/23</t>
  </si>
  <si>
    <t>BASE</t>
  </si>
  <si>
    <t>SINAPI</t>
  </si>
  <si>
    <t>Regularização e Compactação do Subleito - 100% PN - Solo predominantemente argiloso</t>
  </si>
  <si>
    <t>Fornecimento e instalação de Placa de Obra com chapa galvanizada e estrutura de madeira. Dim. 2x1,25 m</t>
  </si>
  <si>
    <t>Execução e compactação de sub base para pavimentação de Macadame Seco - Exclusive carga e transporte - esp 15,00 cm</t>
  </si>
  <si>
    <t>Execução e compactação de base para pavimentação de Brita Graduada - Exclusive carga e transporte - esp 15,00 cm</t>
  </si>
  <si>
    <t>Transporte com caminhão basculante de 10 m3, em via urbana pavimentada, DMT até 30 km (agregados)</t>
  </si>
  <si>
    <t>m3xkm</t>
  </si>
  <si>
    <t>Pintura de eixo viário sobre asfalto com tinta retrorrefletiva abase de resina acrílica com microesferas de vidro, aplicação mecânica com demarcadora autopropelida</t>
  </si>
  <si>
    <t>Pintura de faixa de pedestre ou zebrada tinta retrorrefletiva a base de resina acrílica com microesferas de vidro, aplicação mecânica com demarcadora autopropelida</t>
  </si>
  <si>
    <t>Execução de pavimento com aplicação de concreto asfáltico, camada de rolamento - exclusive carga e transporte - esp 5,00 cm</t>
  </si>
  <si>
    <t>SICRO</t>
  </si>
  <si>
    <t>parcial
(d = a . c)</t>
  </si>
  <si>
    <t>unitário com BDI (c)</t>
  </si>
  <si>
    <t>Guia de concreto, moldada in loco em trecho reto com extrusora, 13 cm base x 22 cm altura</t>
  </si>
  <si>
    <t>Guia (meio-fio) e sarjeta conjugados de concreto, moldada in loco em trecho curvo com extrusora, 45 cm base (15 cm base da guia + 30 cm base da sarjeta) x 22 cm de altura</t>
  </si>
  <si>
    <t>Guia (meio-fio) e sarjeta conjugados de concreto, moldada in loco em trecho reto com extrusora, 45 cm base (15 cm base da guia + 30 cm base da sarjeta) x 26 cm de altura</t>
  </si>
  <si>
    <t>Guia (meio-fio) e sarjeta conjugados de concreto, moldada in loco em trecho curvo com extrusora, 45 cm base (15 cm base da guia + 30 cm base da sarjeta) x 26 cm de altura</t>
  </si>
  <si>
    <t>Escavação mecanizada de vala com profundidade até 1,5 m com retroescavadeira, largura menor que 0,8 m, em solo de 1A categoria, locais com baixo nível de interferência</t>
  </si>
  <si>
    <t xml:space="preserve">Tubo de concreto para redes coletoras de águas pluviais, diâmetro de 400 mm, junta rígida - fornecimento e assentamento. </t>
  </si>
  <si>
    <t xml:space="preserve">Tubo de concreto para redes coletoras de águas pluviais, diâmetro de 600 mm, junta rígida, - fornecimento e assentamento. </t>
  </si>
  <si>
    <t>Recuperação de boca de lobo em alvenaria</t>
  </si>
  <si>
    <t>Reaterro manual de valas com compactação mecanizada</t>
  </si>
  <si>
    <t>Placa de sinalização em chapa de aço num 16 com pintura refletiva</t>
  </si>
  <si>
    <t>SINAPI-I</t>
  </si>
  <si>
    <t>Imprimação com emulsão asfáltica - exclusive o fornecimento da emulsão</t>
  </si>
  <si>
    <t>Pintura de ligação - exclusive o fornecimento da emulsão</t>
  </si>
  <si>
    <t>COMP 02</t>
  </si>
  <si>
    <t>COMP 01</t>
  </si>
  <si>
    <t>COMP 03</t>
  </si>
  <si>
    <t>Fornecimento da emulsão asfáltica para serviços de imprimação</t>
  </si>
  <si>
    <t>Fornecimento da emulsão asfáltica - RR1C</t>
  </si>
  <si>
    <t>-</t>
  </si>
  <si>
    <t>Caixa para Boca de Lobo Simples Retangular, em alvenaria com tijolos cerâmicos maciços, dimensões internas: 0,6x1x1,2 m</t>
  </si>
  <si>
    <t>Suporte metálico galvanizado para placa de regulamentação - R2 - lado de 0,60 m - fornecimento e implantação</t>
  </si>
  <si>
    <t>Entre a ponte existente até a Rua Cap. Manoel Estevão Furtado</t>
  </si>
  <si>
    <t>BASÍLIO HEUKO</t>
  </si>
  <si>
    <t>Entre a Rua Tenente Ary Rauen até a Rua Ladislau Tapalipa</t>
  </si>
  <si>
    <r>
      <rPr>
        <b/>
        <u/>
        <sz val="8.5"/>
        <rFont val="Arial"/>
        <family val="2"/>
      </rPr>
      <t xml:space="preserve">TIPO DE PROJETO:
</t>
    </r>
    <r>
      <rPr>
        <sz val="8.5"/>
        <rFont val="Arial"/>
        <family val="2"/>
      </rPr>
      <t>Construção</t>
    </r>
  </si>
  <si>
    <t>Análise do binômio de aquisição e transporte de material betuminoso</t>
  </si>
  <si>
    <t>Quantidade de material betuminoso:</t>
  </si>
  <si>
    <t>CAP 50/70</t>
  </si>
  <si>
    <t>toneladas</t>
  </si>
  <si>
    <t>Emulsão asfáltica - EAI</t>
  </si>
  <si>
    <t>Emulsão asfáltica RR-1C</t>
  </si>
  <si>
    <t>O binômio de aquisição e transporte de material betuminoso visa realizar uma comparação entre os custos do material adquirido e transportado do estado do Paraná.    O custo de aquisição dos materiais betuminosos foram obtidos junto a Agência Nacional de Petróleo, gás natural e biocombustíveis (ANP) conforme impostos e data-base apresentados abaixo:</t>
  </si>
  <si>
    <t>Tributos Federais (PIS e COFINS)</t>
  </si>
  <si>
    <t>Paraná:</t>
  </si>
  <si>
    <t>São Paulo:</t>
  </si>
  <si>
    <t>Rio Grande do Sul:</t>
  </si>
  <si>
    <t>Tributo Estadual (ICMS):</t>
  </si>
  <si>
    <t>BDI Diferenciado:</t>
  </si>
  <si>
    <t>Data-base do orçamento:</t>
  </si>
  <si>
    <t>Preço de Araucária - PR:</t>
  </si>
  <si>
    <t>Unid.</t>
  </si>
  <si>
    <t>Preço unit.</t>
  </si>
  <si>
    <t>Impostos</t>
  </si>
  <si>
    <r>
      <rPr>
        <b/>
        <sz val="8.5"/>
        <rFont val="Arial"/>
        <family val="2"/>
      </rPr>
      <t>Preço unit.
+ impostos</t>
    </r>
  </si>
  <si>
    <t>Preço Unit.</t>
  </si>
  <si>
    <t>Preço de Paulínia - SP:</t>
  </si>
  <si>
    <t>Preço de Canoas - RS:</t>
  </si>
  <si>
    <t>Os preços de transporte comercial dos materiais betuminosos foram determinados a partir das diretrizes expostas na portaria nº 1977 de 25 de outubro de 2017, conforme as fórmulas a seguir:</t>
  </si>
  <si>
    <t>Equação tarifária de transporte
(Portaria nº 1977 de 25 de outubro de 2017)</t>
  </si>
  <si>
    <t>Tipo de Transporte:</t>
  </si>
  <si>
    <t>Equação tarifária de transporte (R$):</t>
  </si>
  <si>
    <t>Rodovia Pavimentada:</t>
  </si>
  <si>
    <t>(26,939+0,253 x D) por tonelada</t>
  </si>
  <si>
    <t>Rodovia em revestimento primário:</t>
  </si>
  <si>
    <t xml:space="preserve">(26,939+0,299 x D) por tonelada    </t>
  </si>
  <si>
    <t>D = distância em quilômetros</t>
  </si>
  <si>
    <t>Rodovia em leito natural:</t>
  </si>
  <si>
    <t>(26,939+0,412 x D) por tonelada</t>
  </si>
  <si>
    <t>As equações tarifárias tem como data-base o mês de julho de 2014 e incluem os custos diretos de transporte de produtos asfálticos, exceto ICMS, BDI diferenciado e eventuais despesas relacionadas ao pagamento de pedágio em rodovias concessionadas.
Dessa forma o custo obtido pela equação tarifária de transportes será reajustado através do índice setorial de pavimentação fornecido pelo DNIT- FGV, conforme discriminado abaixo.</t>
  </si>
  <si>
    <t>Indíces de reajuste para a equação tarifária de transporte
(Portaria nº 1977 de 25 de outubro de 2017)</t>
  </si>
  <si>
    <t>Aplicação da fórmula de transporte</t>
  </si>
  <si>
    <t>Portaria nº 1977 de 25 de outubro de 2017</t>
  </si>
  <si>
    <t>Índice DNIT / FGV</t>
  </si>
  <si>
    <t>Reajuste (a/b)</t>
  </si>
  <si>
    <t>b. (Julho/2014) - Pavimentação</t>
  </si>
  <si>
    <t>Cálculo do valor do transporte de material betuminoso (sem pedágio) - Data base:</t>
  </si>
  <si>
    <t>Origem</t>
  </si>
  <si>
    <t>Distância    (Pav.)</t>
  </si>
  <si>
    <t>Distância      (Não Pav.)</t>
  </si>
  <si>
    <t>Valor do Transporte</t>
  </si>
  <si>
    <t>Reajuste</t>
  </si>
  <si>
    <t>Valor          (R$/ton)</t>
  </si>
  <si>
    <t>ICMS</t>
  </si>
  <si>
    <t>Valor final (R$/ton)</t>
  </si>
  <si>
    <t>Cálculo do valor do pedágio conforme origem dos materiais asfálticos</t>
  </si>
  <si>
    <t>Praças de pedágio:</t>
  </si>
  <si>
    <t>Valor / eixo</t>
  </si>
  <si>
    <t>Origem SP</t>
  </si>
  <si>
    <t>Soma</t>
  </si>
  <si>
    <t>Cálculo do valor total do pedágio conforme origem dos materiais asfálticos</t>
  </si>
  <si>
    <t>Nº de eixos</t>
  </si>
  <si>
    <t>Pedágio por eixo</t>
  </si>
  <si>
    <t>Pedágio por veículos</t>
  </si>
  <si>
    <t>Carga* (ton)</t>
  </si>
  <si>
    <t>Custo (R$/ton)</t>
  </si>
  <si>
    <t>Cuiabá - MT (GRECA)</t>
  </si>
  <si>
    <t>Mauá - SP (RECAP)</t>
  </si>
  <si>
    <t>Canoas - RS (PETROFOR)</t>
  </si>
  <si>
    <t>Análise do Binômio de Aquisição e Transporte de Material Betuminoso</t>
  </si>
  <si>
    <t>Material</t>
  </si>
  <si>
    <t>UF</t>
  </si>
  <si>
    <t>Unidade</t>
  </si>
  <si>
    <t>Aquisição</t>
  </si>
  <si>
    <t>Transporte</t>
  </si>
  <si>
    <t>Binômio</t>
  </si>
  <si>
    <t>Conclusão</t>
  </si>
  <si>
    <t>tonelada</t>
  </si>
  <si>
    <t>Menor valor</t>
  </si>
  <si>
    <t>SP</t>
  </si>
  <si>
    <t>DESMOLDANTE PROTETOR PARA FORMAS DE MADEIRA, DE BASE OLEOSA EMULSIONADA EM AGUA</t>
  </si>
  <si>
    <t>PONTALETE *7,5 X 7,5* CM EM PINUS, MISTA OU EQUIVALENTE DA REGIAO - BRUTA</t>
  </si>
  <si>
    <t>SARRAFO *2,5 X 7,5* CM EM PINUS, MISTA OU EQUIVALENTE DA REGIAO - BRUTA</t>
  </si>
  <si>
    <t>INSUMO</t>
  </si>
  <si>
    <t>L</t>
  </si>
  <si>
    <t>M</t>
  </si>
  <si>
    <t>PREGO DE ACO POLIDO COM CABECA 17 X 27 (2 1/2 X 11)</t>
  </si>
  <si>
    <t>KG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</si>
  <si>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</si>
  <si>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CHP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</si>
  <si>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</si>
  <si>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CHI</t>
  </si>
  <si>
    <t>TABUA  NAO  APARELHADA  *2,5 X 20* CM, EM MACARANDUBA, ANGELIM OU EQUIVALENTE DA REGIAO - BRUTA</t>
  </si>
  <si>
    <t>TIJOLO CERAMICO MACICO COMUM *5 X 10 X 20* CM (L X A X C)</t>
  </si>
  <si>
    <t>UN</t>
  </si>
  <si>
    <t>MEIO-FIO OU GUIA DE CONCRETO PRE-MOLDADO, TIPO CHAPEU PARA BOCA DE LOBO,  DIMENSOES *1,20* X 0,15 X 0,30 M</t>
  </si>
  <si>
    <t>ARGAMASSA TRAÇO 1:4 (EM VOLUME DE CIMENTO E AREIA GROSSA ÚMIDA) PARA CHAPISCO CONVENCIONAL, PREPARO MECÂNICO COM BETONEIRA 400 L. AF_08/2019</t>
  </si>
  <si>
    <t>M3</t>
  </si>
  <si>
    <t>PEDREIRO COM ENCARGOS COMPLEMENTARES</t>
  </si>
  <si>
    <t>H</t>
  </si>
  <si>
    <t>SERVENTE COM ENCARGOS COMPLEMENTARES</t>
  </si>
  <si>
    <t>ARGAMASSA TRAÇO 1:3 (EM VOLUME DE CIMENTO E AREIA MÉDIA ÚMIDA), PREPARO MECÂNICO COM BETONEIRA 400 L. AF_08/2019</t>
  </si>
  <si>
    <t>GRAUTEAMENTO DE CINTA SUPERIOR OU DE VERGA EM ALVENARIA ESTRUTURAL. AF_09/2021</t>
  </si>
  <si>
    <t>ARMAÇÃO DE CINTA DE ALVENARIA ESTRUTURAL; DIÂMETRO DE 10,0 MM. AF_09/2021</t>
  </si>
  <si>
    <t>CONCRETO FCK = 20MPA, TRAÇO 1:2,7:3 (EM MASSA SECA DE CIMENTO/ AREIA MÉDIA/ BRITA 1) - PREPARO MECÂNICO COM BETONEIRA 600 L. AF_05/2021</t>
  </si>
  <si>
    <t>FABRICAÇÃO, MONTAGEM E DESMONTAGEM DE FÔRMA PARA VIGA BALDRAME, EM MADEIRA SERRADA, E=25 MM, 4 UTILIZAÇÕES. AF_06/2017</t>
  </si>
  <si>
    <t>M2</t>
  </si>
  <si>
    <t>PEÇA RETANGULAR PRÉ-MOLDADA, VOLUME DE CONCRETO DE 30 A 100 LITROS, TAXA DE AÇO APROXIMADA DE 30KG/M³. AF_01/2018</t>
  </si>
  <si>
    <t>PREPARO DE FUNDO DE VALA COM LARGURA MENOR QUE 1,5 M (ACERTO DO SOLO NATURAL). AF_08/2020</t>
  </si>
  <si>
    <t>0,0082000</t>
  </si>
  <si>
    <t>0,1776000</t>
  </si>
  <si>
    <t>0,2112000</t>
  </si>
  <si>
    <t>0,0187000</t>
  </si>
  <si>
    <t>0,0313000</t>
  </si>
  <si>
    <t>0,0637000</t>
  </si>
  <si>
    <t>0,6624000</t>
  </si>
  <si>
    <t>635,4626000</t>
  </si>
  <si>
    <t>1,0000000</t>
  </si>
  <si>
    <t>0,0418000</t>
  </si>
  <si>
    <t>13,3098000</t>
  </si>
  <si>
    <t>10,4577000</t>
  </si>
  <si>
    <t>0,5388000</t>
  </si>
  <si>
    <t>0,0800000</t>
  </si>
  <si>
    <t>2,4680000</t>
  </si>
  <si>
    <t>0,1628000</t>
  </si>
  <si>
    <t>0,8000000</t>
  </si>
  <si>
    <t>0,0616000</t>
  </si>
  <si>
    <t>1,1700000</t>
  </si>
  <si>
    <t>TIPO ITEM</t>
  </si>
  <si>
    <t>DESCRIÇÃO ITEM</t>
  </si>
  <si>
    <t>UNIDADE ITEM</t>
  </si>
  <si>
    <t>ORIGEM DE PREÇO ITEM</t>
  </si>
  <si>
    <t>COEFICIENTE</t>
  </si>
  <si>
    <t>CUSTO TOTAL</t>
  </si>
  <si>
    <t>COEFICIENTE ORIGINAL</t>
  </si>
  <si>
    <t>CÓDIGO ITEM</t>
  </si>
  <si>
    <t>COMPOSIÇÃO</t>
  </si>
  <si>
    <t>PREÇO UNITÁRIO</t>
  </si>
  <si>
    <t xml:space="preserve">TOTAL COMPOSIÇÃO: </t>
  </si>
  <si>
    <r>
      <rPr>
        <b/>
        <u/>
        <sz val="8.5"/>
        <rFont val="Arial"/>
        <family val="2"/>
      </rPr>
      <t xml:space="preserve">DATA BASE:
</t>
    </r>
    <r>
      <rPr>
        <sz val="8.5"/>
        <rFont val="Arial"/>
        <family val="2"/>
      </rPr>
      <t>Maio/2023</t>
    </r>
  </si>
  <si>
    <t>ÁREA TOTAL</t>
  </si>
  <si>
    <r>
      <rPr>
        <b/>
        <sz val="8.5"/>
        <rFont val="Arial"/>
        <family val="2"/>
      </rPr>
      <t xml:space="preserve">LOCAL: </t>
    </r>
    <r>
      <rPr>
        <sz val="8.5"/>
        <rFont val="Arial"/>
        <family val="2"/>
      </rPr>
      <t xml:space="preserve">Papanduva - SC
</t>
    </r>
    <r>
      <rPr>
        <b/>
        <sz val="8.5"/>
        <rFont val="Arial"/>
        <family val="2"/>
      </rPr>
      <t xml:space="preserve">SEGMENTO: </t>
    </r>
    <r>
      <rPr>
        <sz val="8.5"/>
        <rFont val="Arial"/>
        <family val="2"/>
      </rPr>
      <t xml:space="preserve">Vias Urbanas
</t>
    </r>
    <r>
      <rPr>
        <b/>
        <sz val="8.5"/>
        <rFont val="Arial"/>
        <family val="2"/>
      </rPr>
      <t>ÁREA:</t>
    </r>
    <r>
      <rPr>
        <sz val="8.5"/>
        <rFont val="Arial"/>
        <family val="2"/>
      </rPr>
      <t xml:space="preserve"> 4.481,73</t>
    </r>
    <r>
      <rPr>
        <b/>
        <sz val="8.5"/>
        <rFont val="Arial"/>
        <family val="2"/>
      </rPr>
      <t xml:space="preserve"> </t>
    </r>
    <r>
      <rPr>
        <sz val="8.5"/>
        <rFont val="Arial"/>
        <family val="2"/>
      </rPr>
      <t>M2</t>
    </r>
  </si>
  <si>
    <r>
      <t>EMPREENDIMENTO:</t>
    </r>
    <r>
      <rPr>
        <sz val="8.5"/>
        <rFont val="Arial"/>
        <family val="2"/>
      </rPr>
      <t xml:space="preserve"> Pavimentação Asfáltica em Vias Urbanas</t>
    </r>
  </si>
  <si>
    <t>Maio/2023</t>
  </si>
  <si>
    <t>a. (Maio/2023) - Pavimentação</t>
  </si>
  <si>
    <t>Origem PR</t>
  </si>
  <si>
    <t>Origem RS</t>
  </si>
  <si>
    <t>BR-116 - Praça Monte Castelo - Concessionária Arteris</t>
  </si>
  <si>
    <t>BR-116 - Praça Rio Negro - Concessionária Arteris</t>
  </si>
  <si>
    <t>BR-116 - Praça Fazenda Rio Grande - Concessionária Arteris</t>
  </si>
  <si>
    <t>BR-116 - Praça Santa Cecília - Concessionária Arteris</t>
  </si>
  <si>
    <t>BR-116 - Praça Correia Pinto - Concessionária Arteris</t>
  </si>
  <si>
    <t>BR-116 - Praça Barra do Turvo - Concessionária Arteris</t>
  </si>
  <si>
    <t>BR-116 - Praça Juquia - Concessionária Arteris</t>
  </si>
  <si>
    <t>BR-116 - Praça Miracatu - Concessionária Arteris</t>
  </si>
  <si>
    <t>PR</t>
  </si>
  <si>
    <t>RS</t>
  </si>
  <si>
    <r>
      <rPr>
        <b/>
        <sz val="8.5"/>
        <color theme="1"/>
        <rFont val="Arial"/>
        <family val="2"/>
      </rPr>
      <t>Resultado:</t>
    </r>
    <r>
      <rPr>
        <sz val="8.5"/>
        <color theme="1"/>
        <rFont val="Arial"/>
        <family val="2"/>
      </rPr>
      <t xml:space="preserve"> Através da análise dos binômios formados pelo custo de aquisição e transporte do material até o canteiro de obras (incluindo o pedágio onde couber) a adoção de preço do material fornecido por </t>
    </r>
    <r>
      <rPr>
        <b/>
        <sz val="8.5"/>
        <color theme="1"/>
        <rFont val="Arial"/>
        <family val="2"/>
      </rPr>
      <t>Araucária - PR</t>
    </r>
    <r>
      <rPr>
        <sz val="8.5"/>
        <color theme="1"/>
        <rFont val="Arial"/>
        <family val="2"/>
      </rPr>
      <t xml:space="preserve"> é mais vantajoso para esse orçamento.</t>
    </r>
  </si>
  <si>
    <t>17 de julho de 2023</t>
  </si>
  <si>
    <t>BDI - Bonificações e Despesas Indiretas</t>
  </si>
  <si>
    <t>DUOVIAS ENGENHARIA LTDA</t>
  </si>
  <si>
    <t>Lei Ordinaria 1052 de2002 Código Tributário,Tabela II item D) estimativa de percentual da base de cálculo para o ISS:</t>
  </si>
  <si>
    <t>Base de cálculo, respectiva alíquota do ISS:</t>
  </si>
  <si>
    <t>Intervalo de admissibilidade</t>
  </si>
  <si>
    <t>Ac</t>
  </si>
  <si>
    <t>Item Componente do BDI</t>
  </si>
  <si>
    <t>1º Quartil</t>
  </si>
  <si>
    <t>Médio</t>
  </si>
  <si>
    <t>3º Quartil</t>
  </si>
  <si>
    <t>Valores Propostos</t>
  </si>
  <si>
    <t>S</t>
  </si>
  <si>
    <r>
      <t>A</t>
    </r>
    <r>
      <rPr>
        <sz val="12"/>
        <rFont val="Arial"/>
        <family val="2"/>
      </rPr>
      <t xml:space="preserve">dministração </t>
    </r>
    <r>
      <rPr>
        <b/>
        <sz val="12"/>
        <rFont val="Arial"/>
        <family val="2"/>
      </rPr>
      <t>C</t>
    </r>
    <r>
      <rPr>
        <sz val="12"/>
        <rFont val="Arial"/>
        <family val="2"/>
      </rPr>
      <t>entral</t>
    </r>
  </si>
  <si>
    <t>G</t>
  </si>
  <si>
    <r>
      <t>S</t>
    </r>
    <r>
      <rPr>
        <sz val="12"/>
        <rFont val="Arial"/>
        <family val="2"/>
      </rPr>
      <t xml:space="preserve">eguro e </t>
    </r>
    <r>
      <rPr>
        <b/>
        <sz val="12"/>
        <rFont val="Arial"/>
        <family val="2"/>
      </rPr>
      <t>G</t>
    </r>
    <r>
      <rPr>
        <sz val="12"/>
        <rFont val="Arial"/>
        <family val="2"/>
      </rPr>
      <t>arantia</t>
    </r>
  </si>
  <si>
    <t>R</t>
  </si>
  <si>
    <r>
      <t>R</t>
    </r>
    <r>
      <rPr>
        <sz val="12"/>
        <rFont val="Arial"/>
        <family val="2"/>
      </rPr>
      <t>isco</t>
    </r>
  </si>
  <si>
    <t>DF</t>
  </si>
  <si>
    <r>
      <t>D</t>
    </r>
    <r>
      <rPr>
        <sz val="12"/>
        <rFont val="Arial"/>
        <family val="2"/>
      </rPr>
      <t xml:space="preserve">espesas </t>
    </r>
    <r>
      <rPr>
        <b/>
        <sz val="12"/>
        <rFont val="Arial"/>
        <family val="2"/>
      </rPr>
      <t>F</t>
    </r>
    <r>
      <rPr>
        <sz val="12"/>
        <rFont val="Arial"/>
        <family val="2"/>
      </rPr>
      <t>inanceiras</t>
    </r>
  </si>
  <si>
    <r>
      <t>L</t>
    </r>
    <r>
      <rPr>
        <sz val="12"/>
        <rFont val="Arial"/>
        <family val="2"/>
      </rPr>
      <t>ucro</t>
    </r>
  </si>
  <si>
    <t>l1</t>
  </si>
  <si>
    <r>
      <t>I1:</t>
    </r>
    <r>
      <rPr>
        <sz val="12"/>
        <rFont val="Arial"/>
        <family val="2"/>
      </rPr>
      <t xml:space="preserve"> PIS e COFINS</t>
    </r>
  </si>
  <si>
    <t>l2</t>
  </si>
  <si>
    <r>
      <t>I2:</t>
    </r>
    <r>
      <rPr>
        <sz val="12"/>
        <rFont val="Arial"/>
        <family val="2"/>
      </rPr>
      <t xml:space="preserve"> ISSQN (conforme legislação municipal)</t>
    </r>
  </si>
  <si>
    <t>l3</t>
  </si>
  <si>
    <t>I3: Cont.Prev s/Rec.Bruta (Lei 12844/13 - Desoneração)</t>
  </si>
  <si>
    <t>BDI - SEM Desoneração da folha de pagamento</t>
  </si>
  <si>
    <t>1º QUARTIL</t>
  </si>
  <si>
    <t>MÉDIO</t>
  </si>
  <si>
    <t>BDI - COM Desoneração da folha de pagamento</t>
  </si>
  <si>
    <t>Declaramos que esta planilha foi elaborada conforme equação para cálculo do percentual do BDI recomendada pelo Acórdão 2622/2013 - TCU, representada pela fórmula abaixo.</t>
  </si>
  <si>
    <t>BDI - SEM Desoneração = [(1+AC+S+G+R)X(1+DF)X(1+L)/(1-I1-I2)]-1</t>
  </si>
  <si>
    <t>BDI - COM Desoneração = [(1+AC+S+G+R)X(1+DF)X(1+L)/(1-I1-I2-I3)]-1</t>
  </si>
  <si>
    <t>Declaro que a alternativa adotada é COM Desoneração</t>
  </si>
  <si>
    <t xml:space="preserve"> e que esta é a mais adequada para a Administração Pública.</t>
  </si>
  <si>
    <t>POLIANA TONIETO CITTADELLA</t>
  </si>
  <si>
    <t>Sócia administradora e Resp. técnica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</si>
</sst>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00000"/>
    <numFmt numFmtId="165" formatCode="[$-F800]dddd\,\ mmmm\ dd\,\ yyyy"/>
    <numFmt numFmtId="166" formatCode="#,##0.00\ &quot;m²&quot;"/>
    <numFmt numFmtId="167" formatCode="#,##0.0"/>
    <numFmt numFmtId="168" formatCode="0.0"/>
    <numFmt numFmtId="169" formatCode="&quot;R$&quot;\ #,##0.00"/>
  </numFmts>
  <fonts count="41">
    <font>
      <sz val="8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color indexed="9"/>
      <name val="Arial"/>
      <family val="2"/>
    </font>
    <font>
      <sz val="10"/>
      <name val="MS Sans Serif"/>
    </font>
    <font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1"/>
      <color rgb="FF000000"/>
      <name val="Calibri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8"/>
      <color rgb="FF000000"/>
      <name val="Times New Roman"/>
      <family val="1"/>
    </font>
    <font>
      <b/>
      <sz val="8.5"/>
      <name val="Arial"/>
      <family val="2"/>
    </font>
    <font>
      <sz val="8.5"/>
      <name val="Arial"/>
      <family val="2"/>
    </font>
    <font>
      <sz val="11"/>
      <color theme="1"/>
      <name val="Arial"/>
      <family val="2"/>
    </font>
    <font>
      <b/>
      <u/>
      <sz val="8.5"/>
      <name val="Arial"/>
      <family val="2"/>
    </font>
    <font>
      <sz val="8.5"/>
      <color theme="1"/>
      <name val="Arial"/>
      <family val="2"/>
    </font>
    <font>
      <sz val="8.5"/>
      <color rgb="FF000000"/>
      <name val="Arial"/>
      <family val="2"/>
    </font>
    <font>
      <b/>
      <sz val="7.5"/>
      <name val="Arial"/>
      <family val="2"/>
    </font>
    <font>
      <b/>
      <sz val="8.5"/>
      <color theme="1"/>
      <name val="Arial"/>
      <family val="2"/>
    </font>
    <font>
      <sz val="10"/>
      <name val="Courier New"/>
      <family val="3"/>
    </font>
    <font>
      <b/>
      <sz val="10"/>
      <name val="Courier New"/>
      <family val="3"/>
    </font>
    <font>
      <b/>
      <sz val="16"/>
      <color theme="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sz val="12"/>
      <name val="Arial"/>
      <family val="2"/>
    </font>
    <font>
      <b/>
      <sz val="12"/>
      <color indexed="9"/>
      <name val="Arial"/>
      <family val="2"/>
    </font>
    <font>
      <b/>
      <sz val="10"/>
      <color indexed="10"/>
      <name val="Arial"/>
      <family val="2"/>
    </font>
    <font>
      <sz val="12"/>
      <color indexed="9"/>
      <name val="Arial"/>
      <family val="2"/>
    </font>
    <font>
      <sz val="8"/>
      <color indexed="10"/>
      <name val="Arial"/>
      <family val="2"/>
    </font>
    <font>
      <sz val="8"/>
      <color indexed="63"/>
      <name val="Arial"/>
      <family val="2"/>
    </font>
    <font>
      <b/>
      <sz val="10"/>
      <color indexed="9"/>
      <name val="Arial"/>
      <family val="2"/>
    </font>
    <font>
      <b/>
      <sz val="9"/>
      <color indexed="81"/>
      <name val="Segoe UI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ADADA"/>
      </patternFill>
    </fill>
    <fill>
      <patternFill patternType="solid">
        <fgColor rgb="FFD8D8D8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</fills>
  <borders count="1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9"/>
      </left>
      <right style="medium">
        <color indexed="9"/>
      </right>
      <top style="thin">
        <color indexed="64"/>
      </top>
      <bottom style="medium">
        <color indexed="9"/>
      </bottom>
      <diagonal/>
    </border>
    <border>
      <left style="medium">
        <color indexed="9"/>
      </left>
      <right/>
      <top style="thin">
        <color indexed="64"/>
      </top>
      <bottom style="medium">
        <color indexed="9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 style="medium">
        <color indexed="9"/>
      </right>
      <top/>
      <bottom style="medium">
        <color indexed="9"/>
      </bottom>
      <diagonal/>
    </border>
  </borders>
  <cellStyleXfs count="24">
    <xf numFmtId="0" fontId="0" fillId="0" borderId="0"/>
    <xf numFmtId="9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0" fontId="9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13" fillId="0" borderId="0"/>
    <xf numFmtId="0" fontId="3" fillId="0" borderId="0"/>
  </cellStyleXfs>
  <cellXfs count="449">
    <xf numFmtId="0" fontId="0" fillId="0" borderId="0" xfId="0"/>
    <xf numFmtId="0" fontId="4" fillId="0" borderId="15" xfId="19" applyFont="1" applyBorder="1" applyAlignment="1" applyProtection="1">
      <alignment horizontal="left" vertical="center"/>
      <protection locked="0"/>
    </xf>
    <xf numFmtId="0" fontId="4" fillId="0" borderId="41" xfId="19" applyFont="1" applyBorder="1" applyAlignment="1">
      <alignment horizontal="left" vertical="center"/>
    </xf>
    <xf numFmtId="0" fontId="4" fillId="0" borderId="32" xfId="19" applyFont="1" applyBorder="1" applyAlignment="1">
      <alignment horizontal="center" vertical="center" wrapText="1"/>
    </xf>
    <xf numFmtId="0" fontId="4" fillId="0" borderId="44" xfId="19" applyFont="1" applyBorder="1" applyAlignment="1">
      <alignment horizontal="center" vertical="center" wrapText="1"/>
    </xf>
    <xf numFmtId="0" fontId="4" fillId="0" borderId="13" xfId="19" applyFont="1" applyBorder="1" applyAlignment="1">
      <alignment horizontal="center" vertical="center"/>
    </xf>
    <xf numFmtId="0" fontId="4" fillId="0" borderId="44" xfId="19" applyFont="1" applyBorder="1" applyAlignment="1" applyProtection="1">
      <alignment horizontal="center" vertical="center" wrapText="1"/>
      <protection locked="0"/>
    </xf>
    <xf numFmtId="1" fontId="3" fillId="0" borderId="22" xfId="19" applyNumberFormat="1" applyBorder="1" applyAlignment="1">
      <alignment horizontal="center" vertical="center"/>
    </xf>
    <xf numFmtId="49" fontId="3" fillId="0" borderId="3" xfId="19" applyNumberFormat="1" applyBorder="1" applyAlignment="1">
      <alignment vertical="center" wrapText="1"/>
    </xf>
    <xf numFmtId="0" fontId="3" fillId="0" borderId="3" xfId="19" applyBorder="1" applyAlignment="1">
      <alignment horizontal="center" vertical="center"/>
    </xf>
    <xf numFmtId="4" fontId="3" fillId="0" borderId="3" xfId="19" applyNumberFormat="1" applyBorder="1" applyAlignment="1" applyProtection="1">
      <alignment horizontal="right" vertical="center"/>
      <protection locked="0"/>
    </xf>
    <xf numFmtId="0" fontId="3" fillId="3" borderId="3" xfId="21" applyFill="1" applyBorder="1" applyAlignment="1">
      <alignment vertical="center" wrapText="1"/>
    </xf>
    <xf numFmtId="0" fontId="3" fillId="3" borderId="3" xfId="20" applyFont="1" applyFill="1" applyBorder="1" applyAlignment="1">
      <alignment horizontal="center" vertical="center"/>
    </xf>
    <xf numFmtId="1" fontId="3" fillId="0" borderId="19" xfId="19" applyNumberFormat="1" applyBorder="1" applyAlignment="1">
      <alignment horizontal="center" vertical="center"/>
    </xf>
    <xf numFmtId="49" fontId="3" fillId="0" borderId="18" xfId="19" applyNumberFormat="1" applyBorder="1" applyAlignment="1">
      <alignment vertical="center" wrapText="1"/>
    </xf>
    <xf numFmtId="0" fontId="3" fillId="0" borderId="18" xfId="19" applyBorder="1" applyAlignment="1">
      <alignment horizontal="center" vertical="center"/>
    </xf>
    <xf numFmtId="4" fontId="3" fillId="0" borderId="18" xfId="19" applyNumberFormat="1" applyBorder="1" applyAlignment="1" applyProtection="1">
      <alignment horizontal="right" vertical="center"/>
      <protection locked="0"/>
    </xf>
    <xf numFmtId="1" fontId="3" fillId="0" borderId="26" xfId="19" applyNumberFormat="1" applyBorder="1" applyAlignment="1">
      <alignment horizontal="center" vertical="center"/>
    </xf>
    <xf numFmtId="49" fontId="3" fillId="0" borderId="27" xfId="19" applyNumberFormat="1" applyBorder="1" applyAlignment="1">
      <alignment vertical="center" wrapText="1"/>
    </xf>
    <xf numFmtId="0" fontId="3" fillId="0" borderId="27" xfId="19" applyBorder="1" applyAlignment="1">
      <alignment horizontal="center" vertical="center"/>
    </xf>
    <xf numFmtId="4" fontId="3" fillId="0" borderId="27" xfId="19" applyNumberFormat="1" applyBorder="1" applyAlignment="1" applyProtection="1">
      <alignment horizontal="right" vertical="center"/>
      <protection locked="0"/>
    </xf>
    <xf numFmtId="0" fontId="4" fillId="0" borderId="36" xfId="19" applyFont="1" applyBorder="1" applyAlignment="1" applyProtection="1">
      <alignment horizontal="left" vertical="center"/>
      <protection locked="0"/>
    </xf>
    <xf numFmtId="0" fontId="4" fillId="0" borderId="0" xfId="19" applyFont="1" applyAlignment="1" applyProtection="1">
      <alignment horizontal="left" vertical="center" wrapText="1"/>
      <protection locked="0"/>
    </xf>
    <xf numFmtId="0" fontId="15" fillId="0" borderId="0" xfId="0" applyFont="1"/>
    <xf numFmtId="0" fontId="4" fillId="0" borderId="53" xfId="23" applyFont="1" applyBorder="1" applyAlignment="1">
      <alignment horizontal="left" vertical="center"/>
    </xf>
    <xf numFmtId="0" fontId="4" fillId="0" borderId="34" xfId="23" applyFont="1" applyBorder="1" applyAlignment="1">
      <alignment horizontal="left" vertical="center"/>
    </xf>
    <xf numFmtId="0" fontId="4" fillId="0" borderId="34" xfId="23" applyFont="1" applyBorder="1" applyAlignment="1">
      <alignment horizontal="left"/>
    </xf>
    <xf numFmtId="49" fontId="4" fillId="0" borderId="34" xfId="23" applyNumberFormat="1" applyFont="1" applyBorder="1" applyAlignment="1">
      <alignment horizontal="center"/>
    </xf>
    <xf numFmtId="0" fontId="3" fillId="0" borderId="34" xfId="23" applyBorder="1"/>
    <xf numFmtId="0" fontId="3" fillId="0" borderId="4" xfId="23" applyBorder="1" applyAlignment="1">
      <alignment vertical="center"/>
    </xf>
    <xf numFmtId="10" fontId="3" fillId="0" borderId="54" xfId="1" applyNumberFormat="1" applyFont="1" applyBorder="1" applyAlignment="1">
      <alignment vertical="center"/>
    </xf>
    <xf numFmtId="0" fontId="4" fillId="0" borderId="34" xfId="23" applyFont="1" applyBorder="1" applyAlignment="1">
      <alignment vertical="center"/>
    </xf>
    <xf numFmtId="0" fontId="16" fillId="0" borderId="32" xfId="23" applyFont="1" applyBorder="1" applyAlignment="1">
      <alignment horizontal="center"/>
    </xf>
    <xf numFmtId="0" fontId="17" fillId="0" borderId="13" xfId="23" applyFont="1" applyBorder="1" applyAlignment="1">
      <alignment textRotation="180"/>
    </xf>
    <xf numFmtId="0" fontId="16" fillId="0" borderId="45" xfId="23" applyFont="1" applyBorder="1" applyAlignment="1">
      <alignment horizontal="centerContinuous"/>
    </xf>
    <xf numFmtId="0" fontId="16" fillId="0" borderId="15" xfId="23" applyFont="1" applyBorder="1" applyAlignment="1">
      <alignment horizontal="centerContinuous"/>
    </xf>
    <xf numFmtId="0" fontId="16" fillId="0" borderId="55" xfId="23" applyFont="1" applyBorder="1" applyAlignment="1">
      <alignment horizontal="centerContinuous"/>
    </xf>
    <xf numFmtId="0" fontId="16" fillId="0" borderId="13" xfId="23" applyFont="1" applyBorder="1" applyAlignment="1">
      <alignment horizontal="center"/>
    </xf>
    <xf numFmtId="0" fontId="16" fillId="0" borderId="33" xfId="23" applyFont="1" applyBorder="1" applyAlignment="1">
      <alignment horizontal="center"/>
    </xf>
    <xf numFmtId="0" fontId="16" fillId="0" borderId="56" xfId="23" applyFont="1" applyBorder="1" applyAlignment="1">
      <alignment horizontal="center"/>
    </xf>
    <xf numFmtId="0" fontId="17" fillId="0" borderId="57" xfId="23" applyFont="1" applyBorder="1" applyAlignment="1">
      <alignment textRotation="180"/>
    </xf>
    <xf numFmtId="0" fontId="16" fillId="0" borderId="58" xfId="23" applyFont="1" applyBorder="1" applyAlignment="1">
      <alignment horizontal="center"/>
    </xf>
    <xf numFmtId="0" fontId="16" fillId="0" borderId="59" xfId="23" applyFont="1" applyBorder="1" applyAlignment="1">
      <alignment horizontal="center"/>
    </xf>
    <xf numFmtId="0" fontId="16" fillId="0" borderId="60" xfId="23" applyFont="1" applyBorder="1" applyAlignment="1">
      <alignment horizontal="center"/>
    </xf>
    <xf numFmtId="0" fontId="18" fillId="0" borderId="24" xfId="23" applyFont="1" applyBorder="1" applyAlignment="1">
      <alignment horizontal="center"/>
    </xf>
    <xf numFmtId="0" fontId="18" fillId="0" borderId="61" xfId="23" applyFont="1" applyBorder="1"/>
    <xf numFmtId="0" fontId="19" fillId="0" borderId="3" xfId="23" applyFont="1" applyBorder="1"/>
    <xf numFmtId="9" fontId="18" fillId="0" borderId="30" xfId="23" applyNumberFormat="1" applyFont="1" applyBorder="1" applyAlignment="1">
      <alignment horizontal="center"/>
    </xf>
    <xf numFmtId="0" fontId="18" fillId="0" borderId="21" xfId="23" applyFont="1" applyBorder="1" applyAlignment="1">
      <alignment horizontal="center"/>
    </xf>
    <xf numFmtId="40" fontId="18" fillId="0" borderId="21" xfId="23" applyNumberFormat="1" applyFont="1" applyBorder="1" applyAlignment="1" applyProtection="1">
      <alignment horizontal="right"/>
      <protection locked="0"/>
    </xf>
    <xf numFmtId="10" fontId="18" fillId="0" borderId="31" xfId="23" applyNumberFormat="1" applyFont="1" applyBorder="1"/>
    <xf numFmtId="0" fontId="18" fillId="0" borderId="3" xfId="23" applyFont="1" applyBorder="1" applyAlignment="1">
      <alignment horizontal="center"/>
    </xf>
    <xf numFmtId="49" fontId="18" fillId="0" borderId="61" xfId="23" applyNumberFormat="1" applyFont="1" applyBorder="1"/>
    <xf numFmtId="0" fontId="18" fillId="0" borderId="9" xfId="23" applyFont="1" applyBorder="1" applyAlignment="1">
      <alignment horizontal="center"/>
    </xf>
    <xf numFmtId="0" fontId="18" fillId="0" borderId="0" xfId="23" applyFont="1"/>
    <xf numFmtId="0" fontId="19" fillId="0" borderId="0" xfId="23" applyFont="1"/>
    <xf numFmtId="9" fontId="18" fillId="0" borderId="0" xfId="23" applyNumberFormat="1" applyFont="1" applyAlignment="1">
      <alignment horizontal="center"/>
    </xf>
    <xf numFmtId="0" fontId="18" fillId="0" borderId="0" xfId="23" applyFont="1" applyAlignment="1">
      <alignment horizontal="center"/>
    </xf>
    <xf numFmtId="40" fontId="18" fillId="0" borderId="0" xfId="23" applyNumberFormat="1" applyFont="1" applyAlignment="1" applyProtection="1">
      <alignment horizontal="right"/>
      <protection locked="0"/>
    </xf>
    <xf numFmtId="10" fontId="18" fillId="0" borderId="10" xfId="23" applyNumberFormat="1" applyFont="1" applyBorder="1"/>
    <xf numFmtId="0" fontId="3" fillId="0" borderId="62" xfId="23" applyBorder="1"/>
    <xf numFmtId="0" fontId="4" fillId="0" borderId="63" xfId="23" applyFont="1" applyBorder="1" applyAlignment="1">
      <alignment horizontal="centerContinuous"/>
    </xf>
    <xf numFmtId="0" fontId="3" fillId="0" borderId="63" xfId="23" applyBorder="1" applyAlignment="1">
      <alignment horizontal="centerContinuous"/>
    </xf>
    <xf numFmtId="0" fontId="2" fillId="0" borderId="63" xfId="23" applyFont="1" applyBorder="1"/>
    <xf numFmtId="40" fontId="2" fillId="0" borderId="64" xfId="23" applyNumberFormat="1" applyFont="1" applyBorder="1"/>
    <xf numFmtId="10" fontId="2" fillId="0" borderId="65" xfId="23" applyNumberFormat="1" applyFont="1" applyBorder="1"/>
    <xf numFmtId="0" fontId="3" fillId="0" borderId="56" xfId="23" applyBorder="1" applyAlignment="1">
      <alignment horizontal="center"/>
    </xf>
    <xf numFmtId="0" fontId="3" fillId="0" borderId="66" xfId="23" applyBorder="1" applyAlignment="1">
      <alignment horizontal="center"/>
    </xf>
    <xf numFmtId="0" fontId="2" fillId="0" borderId="66" xfId="23" applyFont="1" applyBorder="1" applyAlignment="1">
      <alignment horizontal="centerContinuous"/>
    </xf>
    <xf numFmtId="0" fontId="2" fillId="0" borderId="1" xfId="23" applyFont="1" applyBorder="1" applyAlignment="1">
      <alignment horizontal="center"/>
    </xf>
    <xf numFmtId="0" fontId="2" fillId="0" borderId="47" xfId="23" applyFont="1" applyBorder="1" applyAlignment="1">
      <alignment horizontal="center"/>
    </xf>
    <xf numFmtId="0" fontId="3" fillId="0" borderId="67" xfId="23" applyBorder="1" applyAlignment="1">
      <alignment horizontal="center"/>
    </xf>
    <xf numFmtId="0" fontId="3" fillId="0" borderId="68" xfId="23" applyBorder="1" applyAlignment="1">
      <alignment horizontal="center"/>
    </xf>
    <xf numFmtId="0" fontId="2" fillId="0" borderId="68" xfId="23" applyFont="1" applyBorder="1" applyAlignment="1">
      <alignment horizontal="center"/>
    </xf>
    <xf numFmtId="0" fontId="2" fillId="0" borderId="21" xfId="23" applyFont="1" applyBorder="1" applyAlignment="1">
      <alignment horizontal="center"/>
    </xf>
    <xf numFmtId="0" fontId="2" fillId="0" borderId="31" xfId="23" applyFont="1" applyBorder="1" applyAlignment="1">
      <alignment horizontal="center"/>
    </xf>
    <xf numFmtId="0" fontId="4" fillId="0" borderId="56" xfId="23" applyFont="1" applyBorder="1" applyAlignment="1">
      <alignment horizontal="centerContinuous"/>
    </xf>
    <xf numFmtId="0" fontId="3" fillId="0" borderId="59" xfId="23" applyBorder="1" applyAlignment="1">
      <alignment horizontal="centerContinuous"/>
    </xf>
    <xf numFmtId="0" fontId="3" fillId="0" borderId="59" xfId="23" applyBorder="1"/>
    <xf numFmtId="40" fontId="2" fillId="0" borderId="59" xfId="23" applyNumberFormat="1" applyFont="1" applyBorder="1"/>
    <xf numFmtId="40" fontId="2" fillId="0" borderId="1" xfId="23" applyNumberFormat="1" applyFont="1" applyBorder="1"/>
    <xf numFmtId="9" fontId="2" fillId="0" borderId="47" xfId="1" applyFont="1" applyBorder="1"/>
    <xf numFmtId="0" fontId="4" fillId="0" borderId="69" xfId="23" applyFont="1" applyBorder="1" applyAlignment="1">
      <alignment horizontal="centerContinuous"/>
    </xf>
    <xf numFmtId="0" fontId="3" fillId="0" borderId="64" xfId="23" applyBorder="1" applyAlignment="1">
      <alignment horizontal="centerContinuous"/>
    </xf>
    <xf numFmtId="0" fontId="3" fillId="0" borderId="64" xfId="23" applyBorder="1"/>
    <xf numFmtId="10" fontId="2" fillId="0" borderId="64" xfId="1" applyNumberFormat="1" applyFont="1" applyBorder="1"/>
    <xf numFmtId="10" fontId="2" fillId="0" borderId="70" xfId="1" applyNumberFormat="1" applyFont="1" applyBorder="1"/>
    <xf numFmtId="44" fontId="3" fillId="0" borderId="3" xfId="19" applyNumberFormat="1" applyBorder="1" applyAlignment="1">
      <alignment horizontal="right" vertical="center"/>
    </xf>
    <xf numFmtId="44" fontId="3" fillId="0" borderId="27" xfId="19" applyNumberFormat="1" applyBorder="1" applyAlignment="1">
      <alignment horizontal="right" vertical="center"/>
    </xf>
    <xf numFmtId="44" fontId="3" fillId="0" borderId="18" xfId="19" applyNumberFormat="1" applyBorder="1" applyAlignment="1">
      <alignment horizontal="right" vertical="center"/>
    </xf>
    <xf numFmtId="44" fontId="3" fillId="2" borderId="3" xfId="19" applyNumberFormat="1" applyFill="1" applyBorder="1" applyAlignment="1" applyProtection="1">
      <alignment horizontal="right" vertical="center"/>
      <protection locked="0"/>
    </xf>
    <xf numFmtId="44" fontId="4" fillId="0" borderId="23" xfId="19" applyNumberFormat="1" applyFont="1" applyBorder="1" applyAlignment="1">
      <alignment horizontal="right" vertical="center"/>
    </xf>
    <xf numFmtId="44" fontId="3" fillId="3" borderId="3" xfId="19" applyNumberFormat="1" applyFill="1" applyBorder="1" applyAlignment="1" applyProtection="1">
      <alignment horizontal="right" vertical="center"/>
      <protection locked="0"/>
    </xf>
    <xf numFmtId="44" fontId="4" fillId="2" borderId="23" xfId="19" applyNumberFormat="1" applyFont="1" applyFill="1" applyBorder="1" applyAlignment="1">
      <alignment horizontal="right" vertical="center"/>
    </xf>
    <xf numFmtId="44" fontId="4" fillId="2" borderId="28" xfId="19" applyNumberFormat="1" applyFont="1" applyFill="1" applyBorder="1" applyAlignment="1">
      <alignment horizontal="right" vertical="center"/>
    </xf>
    <xf numFmtId="44" fontId="3" fillId="2" borderId="27" xfId="19" applyNumberFormat="1" applyFill="1" applyBorder="1" applyAlignment="1" applyProtection="1">
      <alignment horizontal="right" vertical="center"/>
      <protection locked="0"/>
    </xf>
    <xf numFmtId="44" fontId="3" fillId="2" borderId="18" xfId="19" applyNumberFormat="1" applyFill="1" applyBorder="1" applyAlignment="1" applyProtection="1">
      <alignment horizontal="right" vertical="center"/>
      <protection locked="0"/>
    </xf>
    <xf numFmtId="44" fontId="4" fillId="2" borderId="51" xfId="19" applyNumberFormat="1" applyFont="1" applyFill="1" applyBorder="1" applyAlignment="1">
      <alignment horizontal="right" vertical="center"/>
    </xf>
    <xf numFmtId="0" fontId="4" fillId="0" borderId="0" xfId="19" applyFont="1" applyAlignment="1">
      <alignment horizontal="center" vertical="center"/>
    </xf>
    <xf numFmtId="0" fontId="4" fillId="0" borderId="10" xfId="19" applyFont="1" applyBorder="1" applyAlignment="1" applyProtection="1">
      <alignment horizontal="left" vertical="center" wrapText="1"/>
      <protection locked="0"/>
    </xf>
    <xf numFmtId="0" fontId="4" fillId="0" borderId="14" xfId="19" applyFont="1" applyBorder="1" applyAlignment="1">
      <alignment horizontal="center" vertical="center" wrapText="1"/>
    </xf>
    <xf numFmtId="1" fontId="3" fillId="0" borderId="29" xfId="19" applyNumberFormat="1" applyBorder="1" applyAlignment="1">
      <alignment horizontal="center" vertical="center"/>
    </xf>
    <xf numFmtId="1" fontId="3" fillId="0" borderId="71" xfId="19" applyNumberFormat="1" applyBorder="1" applyAlignment="1">
      <alignment horizontal="center" vertical="center"/>
    </xf>
    <xf numFmtId="0" fontId="4" fillId="0" borderId="8" xfId="19" applyFont="1" applyBorder="1" applyAlignment="1">
      <alignment vertical="center"/>
    </xf>
    <xf numFmtId="0" fontId="4" fillId="0" borderId="9" xfId="19" applyFont="1" applyBorder="1" applyAlignment="1">
      <alignment vertical="center"/>
    </xf>
    <xf numFmtId="0" fontId="4" fillId="0" borderId="74" xfId="19" applyFont="1" applyBorder="1" applyAlignment="1">
      <alignment horizontal="left" vertical="center"/>
    </xf>
    <xf numFmtId="1" fontId="3" fillId="0" borderId="3" xfId="19" applyNumberFormat="1" applyBorder="1" applyAlignment="1">
      <alignment horizontal="center" vertical="center"/>
    </xf>
    <xf numFmtId="1" fontId="3" fillId="3" borderId="3" xfId="19" applyNumberForma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" fontId="3" fillId="0" borderId="18" xfId="19" applyNumberFormat="1" applyBorder="1" applyAlignment="1">
      <alignment horizontal="center" vertical="center"/>
    </xf>
    <xf numFmtId="0" fontId="4" fillId="0" borderId="72" xfId="19" applyFont="1" applyBorder="1" applyAlignment="1">
      <alignment vertical="center" wrapText="1"/>
    </xf>
    <xf numFmtId="0" fontId="4" fillId="0" borderId="75" xfId="19" applyFont="1" applyBorder="1" applyAlignment="1">
      <alignment horizontal="centerContinuous" vertical="center" wrapText="1"/>
    </xf>
    <xf numFmtId="0" fontId="4" fillId="0" borderId="1" xfId="19" applyFont="1" applyBorder="1" applyAlignment="1">
      <alignment horizontal="center" vertical="center" wrapText="1"/>
    </xf>
    <xf numFmtId="44" fontId="4" fillId="0" borderId="51" xfId="19" applyNumberFormat="1" applyFont="1" applyBorder="1" applyAlignment="1">
      <alignment horizontal="right" vertical="center"/>
    </xf>
    <xf numFmtId="1" fontId="3" fillId="5" borderId="48" xfId="19" applyNumberFormat="1" applyFill="1" applyBorder="1" applyAlignment="1">
      <alignment horizontal="center" vertical="center"/>
    </xf>
    <xf numFmtId="1" fontId="3" fillId="5" borderId="49" xfId="19" applyNumberFormat="1" applyFill="1" applyBorder="1" applyAlignment="1">
      <alignment horizontal="center" vertical="center"/>
    </xf>
    <xf numFmtId="0" fontId="4" fillId="5" borderId="49" xfId="19" applyFont="1" applyFill="1" applyBorder="1" applyAlignment="1">
      <alignment horizontal="center" vertical="center"/>
    </xf>
    <xf numFmtId="0" fontId="3" fillId="5" borderId="49" xfId="19" applyFill="1" applyBorder="1" applyAlignment="1">
      <alignment horizontal="center" vertical="center"/>
    </xf>
    <xf numFmtId="4" fontId="3" fillId="5" borderId="49" xfId="19" applyNumberFormat="1" applyFill="1" applyBorder="1" applyAlignment="1" applyProtection="1">
      <alignment horizontal="right" vertical="center"/>
      <protection locked="0"/>
    </xf>
    <xf numFmtId="4" fontId="3" fillId="5" borderId="49" xfId="19" applyNumberFormat="1" applyFill="1" applyBorder="1" applyAlignment="1">
      <alignment horizontal="right" vertical="center"/>
    </xf>
    <xf numFmtId="4" fontId="4" fillId="5" borderId="50" xfId="19" applyNumberFormat="1" applyFont="1" applyFill="1" applyBorder="1" applyAlignment="1">
      <alignment horizontal="right" vertical="center"/>
    </xf>
    <xf numFmtId="1" fontId="3" fillId="5" borderId="24" xfId="19" applyNumberFormat="1" applyFill="1" applyBorder="1" applyAlignment="1">
      <alignment horizontal="center" vertical="center"/>
    </xf>
    <xf numFmtId="1" fontId="3" fillId="5" borderId="21" xfId="19" applyNumberFormat="1" applyFill="1" applyBorder="1" applyAlignment="1">
      <alignment horizontal="center" vertical="center"/>
    </xf>
    <xf numFmtId="0" fontId="4" fillId="5" borderId="21" xfId="19" applyFont="1" applyFill="1" applyBorder="1" applyAlignment="1">
      <alignment horizontal="center" vertical="center"/>
    </xf>
    <xf numFmtId="0" fontId="3" fillId="5" borderId="21" xfId="19" applyFill="1" applyBorder="1" applyAlignment="1">
      <alignment horizontal="center" vertical="center"/>
    </xf>
    <xf numFmtId="4" fontId="3" fillId="5" borderId="21" xfId="19" applyNumberFormat="1" applyFill="1" applyBorder="1" applyAlignment="1" applyProtection="1">
      <alignment horizontal="right" vertical="center"/>
      <protection locked="0"/>
    </xf>
    <xf numFmtId="44" fontId="3" fillId="5" borderId="21" xfId="19" applyNumberFormat="1" applyFill="1" applyBorder="1" applyAlignment="1" applyProtection="1">
      <alignment horizontal="right" vertical="center"/>
      <protection locked="0"/>
    </xf>
    <xf numFmtId="44" fontId="3" fillId="5" borderId="21" xfId="19" applyNumberFormat="1" applyFill="1" applyBorder="1" applyAlignment="1">
      <alignment horizontal="right" vertical="center"/>
    </xf>
    <xf numFmtId="44" fontId="4" fillId="5" borderId="31" xfId="19" applyNumberFormat="1" applyFont="1" applyFill="1" applyBorder="1" applyAlignment="1">
      <alignment horizontal="right" vertical="center"/>
    </xf>
    <xf numFmtId="1" fontId="3" fillId="5" borderId="55" xfId="19" applyNumberFormat="1" applyFill="1" applyBorder="1" applyAlignment="1">
      <alignment horizontal="center" vertical="center"/>
    </xf>
    <xf numFmtId="49" fontId="4" fillId="5" borderId="49" xfId="19" applyNumberFormat="1" applyFont="1" applyFill="1" applyBorder="1" applyAlignment="1">
      <alignment horizontal="center" vertical="center" wrapText="1"/>
    </xf>
    <xf numFmtId="44" fontId="3" fillId="5" borderId="49" xfId="19" applyNumberFormat="1" applyFill="1" applyBorder="1" applyAlignment="1" applyProtection="1">
      <alignment horizontal="right" vertical="center"/>
      <protection locked="0"/>
    </xf>
    <xf numFmtId="44" fontId="3" fillId="5" borderId="49" xfId="19" applyNumberFormat="1" applyFill="1" applyBorder="1" applyAlignment="1">
      <alignment horizontal="right" vertical="center"/>
    </xf>
    <xf numFmtId="44" fontId="4" fillId="5" borderId="50" xfId="19" applyNumberFormat="1" applyFont="1" applyFill="1" applyBorder="1" applyAlignment="1">
      <alignment horizontal="right" vertical="center"/>
    </xf>
    <xf numFmtId="0" fontId="4" fillId="0" borderId="2" xfId="19" applyFont="1" applyBorder="1" applyAlignment="1">
      <alignment vertical="center"/>
    </xf>
    <xf numFmtId="0" fontId="4" fillId="0" borderId="20" xfId="19" applyFont="1" applyBorder="1" applyAlignment="1">
      <alignment vertical="center"/>
    </xf>
    <xf numFmtId="0" fontId="3" fillId="0" borderId="20" xfId="19" applyBorder="1" applyAlignment="1">
      <alignment horizontal="center" vertical="center"/>
    </xf>
    <xf numFmtId="4" fontId="3" fillId="0" borderId="20" xfId="19" applyNumberFormat="1" applyBorder="1" applyAlignment="1" applyProtection="1">
      <alignment horizontal="right" vertical="center"/>
      <protection locked="0"/>
    </xf>
    <xf numFmtId="4" fontId="4" fillId="0" borderId="20" xfId="19" applyNumberFormat="1" applyFont="1" applyBorder="1" applyAlignment="1" applyProtection="1">
      <alignment horizontal="right" vertical="center"/>
      <protection locked="0"/>
    </xf>
    <xf numFmtId="44" fontId="3" fillId="0" borderId="3" xfId="19" applyNumberFormat="1" applyBorder="1" applyAlignment="1" applyProtection="1">
      <alignment horizontal="right" vertical="center"/>
      <protection locked="0"/>
    </xf>
    <xf numFmtId="44" fontId="4" fillId="0" borderId="28" xfId="19" applyNumberFormat="1" applyFont="1" applyBorder="1" applyAlignment="1">
      <alignment horizontal="right" vertical="center"/>
    </xf>
    <xf numFmtId="44" fontId="3" fillId="0" borderId="27" xfId="19" applyNumberFormat="1" applyBorder="1" applyAlignment="1" applyProtection="1">
      <alignment horizontal="right" vertical="center"/>
      <protection locked="0"/>
    </xf>
    <xf numFmtId="1" fontId="3" fillId="0" borderId="73" xfId="19" applyNumberFormat="1" applyBorder="1" applyAlignment="1">
      <alignment horizontal="center" vertical="center"/>
    </xf>
    <xf numFmtId="44" fontId="3" fillId="0" borderId="18" xfId="19" applyNumberFormat="1" applyBorder="1" applyAlignment="1" applyProtection="1">
      <alignment horizontal="right" vertical="center"/>
      <protection locked="0"/>
    </xf>
    <xf numFmtId="0" fontId="4" fillId="0" borderId="11" xfId="19" applyFont="1" applyBorder="1" applyAlignment="1">
      <alignment horizontal="center" vertical="center"/>
    </xf>
    <xf numFmtId="0" fontId="4" fillId="0" borderId="7" xfId="19" applyFont="1" applyBorder="1" applyAlignment="1">
      <alignment horizontal="center" vertical="center"/>
    </xf>
    <xf numFmtId="0" fontId="4" fillId="0" borderId="7" xfId="19" applyFont="1" applyBorder="1" applyAlignment="1" applyProtection="1">
      <alignment horizontal="left" vertical="center" wrapText="1"/>
      <protection locked="0"/>
    </xf>
    <xf numFmtId="0" fontId="4" fillId="0" borderId="16" xfId="19" applyFont="1" applyBorder="1" applyAlignment="1">
      <alignment vertical="center"/>
    </xf>
    <xf numFmtId="0" fontId="4" fillId="0" borderId="35" xfId="19" applyFont="1" applyBorder="1" applyAlignment="1">
      <alignment vertical="center"/>
    </xf>
    <xf numFmtId="0" fontId="4" fillId="0" borderId="11" xfId="19" applyFont="1" applyBorder="1" applyAlignment="1">
      <alignment vertical="center"/>
    </xf>
    <xf numFmtId="0" fontId="4" fillId="0" borderId="7" xfId="19" applyFont="1" applyBorder="1" applyAlignment="1" applyProtection="1">
      <alignment horizontal="right" vertical="center" wrapText="1"/>
      <protection locked="0"/>
    </xf>
    <xf numFmtId="4" fontId="3" fillId="0" borderId="7" xfId="19" applyNumberFormat="1" applyBorder="1" applyAlignment="1" applyProtection="1">
      <alignment horizontal="center" vertical="center" wrapText="1"/>
      <protection locked="0"/>
    </xf>
    <xf numFmtId="0" fontId="3" fillId="0" borderId="39" xfId="19" applyBorder="1" applyAlignment="1" applyProtection="1">
      <alignment horizontal="left" vertical="center"/>
      <protection locked="0"/>
    </xf>
    <xf numFmtId="0" fontId="0" fillId="0" borderId="0" xfId="0" applyAlignment="1">
      <alignment vertical="center"/>
    </xf>
    <xf numFmtId="0" fontId="15" fillId="0" borderId="0" xfId="0" applyFont="1" applyAlignment="1">
      <alignment vertical="center"/>
    </xf>
    <xf numFmtId="0" fontId="15" fillId="0" borderId="6" xfId="0" applyFont="1" applyBorder="1" applyAlignment="1">
      <alignment vertical="center"/>
    </xf>
    <xf numFmtId="0" fontId="4" fillId="0" borderId="34" xfId="19" applyFont="1" applyBorder="1" applyAlignment="1" applyProtection="1">
      <alignment vertical="center"/>
      <protection locked="0"/>
    </xf>
    <xf numFmtId="0" fontId="4" fillId="0" borderId="29" xfId="19" applyFont="1" applyBorder="1" applyAlignment="1" applyProtection="1">
      <alignment vertical="center"/>
      <protection locked="0"/>
    </xf>
    <xf numFmtId="0" fontId="15" fillId="0" borderId="7" xfId="0" applyFont="1" applyBorder="1" applyAlignment="1">
      <alignment vertical="center"/>
    </xf>
    <xf numFmtId="0" fontId="1" fillId="0" borderId="0" xfId="0" applyFont="1" applyAlignment="1">
      <alignment vertical="center"/>
    </xf>
    <xf numFmtId="43" fontId="15" fillId="0" borderId="0" xfId="0" applyNumberFormat="1" applyFont="1" applyAlignment="1">
      <alignment vertical="center"/>
    </xf>
    <xf numFmtId="0" fontId="1" fillId="0" borderId="46" xfId="0" applyFont="1" applyBorder="1" applyAlignment="1">
      <alignment vertical="center"/>
    </xf>
    <xf numFmtId="0" fontId="4" fillId="0" borderId="1" xfId="19" applyFont="1" applyBorder="1" applyAlignment="1" applyProtection="1">
      <alignment horizontal="center" vertical="center" wrapText="1"/>
      <protection locked="0"/>
    </xf>
    <xf numFmtId="0" fontId="4" fillId="0" borderId="47" xfId="19" applyFont="1" applyBorder="1" applyAlignment="1">
      <alignment horizontal="center" vertical="center" wrapText="1"/>
    </xf>
    <xf numFmtId="4" fontId="15" fillId="0" borderId="0" xfId="0" applyNumberFormat="1" applyFont="1" applyAlignment="1">
      <alignment vertical="center"/>
    </xf>
    <xf numFmtId="0" fontId="3" fillId="0" borderId="9" xfId="19" applyBorder="1" applyAlignment="1">
      <alignment vertical="center"/>
    </xf>
    <xf numFmtId="0" fontId="3" fillId="0" borderId="0" xfId="19" applyAlignment="1">
      <alignment vertical="center"/>
    </xf>
    <xf numFmtId="0" fontId="3" fillId="0" borderId="10" xfId="19" applyBorder="1" applyAlignment="1">
      <alignment vertical="center"/>
    </xf>
    <xf numFmtId="0" fontId="13" fillId="4" borderId="9" xfId="22" applyFill="1" applyBorder="1" applyAlignment="1">
      <alignment horizontal="left" vertical="center"/>
    </xf>
    <xf numFmtId="4" fontId="3" fillId="0" borderId="0" xfId="19" applyNumberFormat="1" applyAlignment="1">
      <alignment vertical="center"/>
    </xf>
    <xf numFmtId="4" fontId="7" fillId="0" borderId="10" xfId="19" applyNumberFormat="1" applyFont="1" applyBorder="1" applyAlignment="1">
      <alignment vertical="center"/>
    </xf>
    <xf numFmtId="165" fontId="13" fillId="4" borderId="9" xfId="22" applyNumberFormat="1" applyFill="1" applyBorder="1" applyAlignment="1">
      <alignment horizontal="left" vertical="center"/>
    </xf>
    <xf numFmtId="0" fontId="13" fillId="4" borderId="0" xfId="22" applyFill="1" applyAlignment="1">
      <alignment vertical="center"/>
    </xf>
    <xf numFmtId="0" fontId="14" fillId="2" borderId="0" xfId="22" applyFont="1" applyFill="1" applyAlignment="1">
      <alignment vertical="center"/>
    </xf>
    <xf numFmtId="0" fontId="14" fillId="2" borderId="10" xfId="22" applyFont="1" applyFill="1" applyBorder="1" applyAlignment="1">
      <alignment vertical="center"/>
    </xf>
    <xf numFmtId="0" fontId="14" fillId="4" borderId="9" xfId="22" applyFont="1" applyFill="1" applyBorder="1" applyAlignment="1">
      <alignment vertical="center"/>
    </xf>
    <xf numFmtId="0" fontId="14" fillId="4" borderId="0" xfId="22" applyFont="1" applyFill="1" applyAlignment="1">
      <alignment vertical="center"/>
    </xf>
    <xf numFmtId="0" fontId="13" fillId="2" borderId="0" xfId="22" applyFill="1" applyAlignment="1">
      <alignment vertical="center"/>
    </xf>
    <xf numFmtId="0" fontId="13" fillId="2" borderId="10" xfId="22" applyFill="1" applyBorder="1" applyAlignment="1">
      <alignment vertical="center"/>
    </xf>
    <xf numFmtId="0" fontId="14" fillId="4" borderId="11" xfId="22" applyFont="1" applyFill="1" applyBorder="1" applyAlignment="1">
      <alignment horizontal="center" vertical="center"/>
    </xf>
    <xf numFmtId="0" fontId="14" fillId="4" borderId="7" xfId="22" applyFont="1" applyFill="1" applyBorder="1" applyAlignment="1">
      <alignment horizontal="center" vertical="center"/>
    </xf>
    <xf numFmtId="0" fontId="13" fillId="2" borderId="7" xfId="22" applyFill="1" applyBorder="1" applyAlignment="1">
      <alignment vertical="center"/>
    </xf>
    <xf numFmtId="0" fontId="13" fillId="2" borderId="12" xfId="22" applyFill="1" applyBorder="1" applyAlignment="1">
      <alignment vertical="center"/>
    </xf>
    <xf numFmtId="4" fontId="1" fillId="0" borderId="0" xfId="0" applyNumberFormat="1" applyFont="1" applyAlignment="1">
      <alignment vertical="center"/>
    </xf>
    <xf numFmtId="44" fontId="1" fillId="0" borderId="0" xfId="0" applyNumberFormat="1" applyFont="1" applyAlignment="1">
      <alignment vertical="center"/>
    </xf>
    <xf numFmtId="0" fontId="15" fillId="0" borderId="76" xfId="0" applyFont="1" applyBorder="1" applyAlignment="1">
      <alignment vertical="center"/>
    </xf>
    <xf numFmtId="0" fontId="15" fillId="0" borderId="77" xfId="0" applyFont="1" applyBorder="1" applyAlignment="1">
      <alignment vertical="center"/>
    </xf>
    <xf numFmtId="0" fontId="3" fillId="0" borderId="40" xfId="19" applyBorder="1" applyAlignment="1" applyProtection="1">
      <alignment vertical="center"/>
      <protection locked="0"/>
    </xf>
    <xf numFmtId="0" fontId="3" fillId="0" borderId="34" xfId="19" applyBorder="1" applyAlignment="1" applyProtection="1">
      <alignment vertical="center"/>
      <protection locked="0"/>
    </xf>
    <xf numFmtId="0" fontId="3" fillId="0" borderId="29" xfId="19" applyBorder="1" applyAlignment="1" applyProtection="1">
      <alignment vertical="center"/>
      <protection locked="0"/>
    </xf>
    <xf numFmtId="164" fontId="15" fillId="0" borderId="0" xfId="0" applyNumberFormat="1" applyFont="1" applyAlignment="1">
      <alignment vertical="center"/>
    </xf>
    <xf numFmtId="49" fontId="3" fillId="0" borderId="42" xfId="19" applyNumberFormat="1" applyBorder="1" applyAlignment="1" applyProtection="1">
      <alignment horizontal="center" vertical="center"/>
      <protection locked="0"/>
    </xf>
    <xf numFmtId="9" fontId="3" fillId="0" borderId="42" xfId="19" applyNumberFormat="1" applyBorder="1" applyAlignment="1" applyProtection="1">
      <alignment horizontal="center" vertical="center"/>
      <protection locked="0"/>
    </xf>
    <xf numFmtId="0" fontId="3" fillId="0" borderId="52" xfId="19" applyBorder="1" applyAlignment="1" applyProtection="1">
      <alignment horizontal="left" vertical="center"/>
      <protection locked="0"/>
    </xf>
    <xf numFmtId="0" fontId="4" fillId="0" borderId="37" xfId="19" applyFont="1" applyBorder="1" applyAlignment="1" applyProtection="1">
      <alignment vertical="center" wrapText="1"/>
      <protection locked="0"/>
    </xf>
    <xf numFmtId="0" fontId="3" fillId="0" borderId="43" xfId="19" applyBorder="1" applyAlignment="1" applyProtection="1">
      <alignment vertical="center"/>
      <protection locked="0"/>
    </xf>
    <xf numFmtId="0" fontId="3" fillId="0" borderId="43" xfId="19" applyBorder="1" applyAlignment="1" applyProtection="1">
      <alignment vertical="center" wrapText="1"/>
      <protection locked="0"/>
    </xf>
    <xf numFmtId="0" fontId="3" fillId="0" borderId="37" xfId="19" applyBorder="1" applyAlignment="1" applyProtection="1">
      <alignment vertical="center" wrapText="1"/>
      <protection locked="0"/>
    </xf>
    <xf numFmtId="0" fontId="3" fillId="0" borderId="38" xfId="19" applyBorder="1" applyAlignment="1" applyProtection="1">
      <alignment vertical="center" wrapText="1"/>
      <protection locked="0"/>
    </xf>
    <xf numFmtId="166" fontId="3" fillId="0" borderId="12" xfId="19" applyNumberFormat="1" applyBorder="1" applyAlignment="1" applyProtection="1">
      <alignment horizontal="center" vertical="center" wrapText="1"/>
      <protection locked="0"/>
    </xf>
    <xf numFmtId="0" fontId="22" fillId="0" borderId="0" xfId="0" applyFont="1" applyAlignment="1">
      <alignment horizontal="left" vertical="center"/>
    </xf>
    <xf numFmtId="0" fontId="21" fillId="0" borderId="83" xfId="0" applyFont="1" applyBorder="1" applyAlignment="1">
      <alignment horizontal="left" vertical="center" wrapText="1"/>
    </xf>
    <xf numFmtId="0" fontId="20" fillId="0" borderId="91" xfId="0" applyFont="1" applyBorder="1" applyAlignment="1">
      <alignment vertical="center" wrapText="1"/>
    </xf>
    <xf numFmtId="0" fontId="22" fillId="0" borderId="5" xfId="0" applyFont="1" applyBorder="1" applyAlignment="1">
      <alignment vertical="center" wrapText="1"/>
    </xf>
    <xf numFmtId="4" fontId="24" fillId="3" borderId="5" xfId="0" applyNumberFormat="1" applyFont="1" applyFill="1" applyBorder="1" applyAlignment="1">
      <alignment horizontal="center" vertical="center" wrapText="1"/>
    </xf>
    <xf numFmtId="0" fontId="24" fillId="0" borderId="5" xfId="0" applyFont="1" applyBorder="1" applyAlignment="1">
      <alignment vertical="center" wrapText="1"/>
    </xf>
    <xf numFmtId="0" fontId="22" fillId="0" borderId="71" xfId="0" applyFont="1" applyBorder="1" applyAlignment="1">
      <alignment vertical="center" wrapText="1"/>
    </xf>
    <xf numFmtId="0" fontId="20" fillId="0" borderId="75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4" fontId="24" fillId="3" borderId="0" xfId="0" applyNumberFormat="1" applyFont="1" applyFill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2" fillId="0" borderId="72" xfId="0" applyFont="1" applyBorder="1" applyAlignment="1">
      <alignment vertical="center" wrapText="1"/>
    </xf>
    <xf numFmtId="0" fontId="21" fillId="0" borderId="61" xfId="0" applyFont="1" applyBorder="1" applyAlignment="1">
      <alignment vertical="center" wrapText="1"/>
    </xf>
    <xf numFmtId="0" fontId="21" fillId="0" borderId="36" xfId="0" applyFont="1" applyBorder="1" applyAlignment="1">
      <alignment vertical="center" wrapText="1"/>
    </xf>
    <xf numFmtId="4" fontId="24" fillId="3" borderId="36" xfId="0" applyNumberFormat="1" applyFont="1" applyFill="1" applyBorder="1" applyAlignment="1">
      <alignment horizontal="center" vertical="center" wrapText="1"/>
    </xf>
    <xf numFmtId="0" fontId="24" fillId="0" borderId="36" xfId="0" applyFont="1" applyBorder="1" applyAlignment="1">
      <alignment vertical="center" wrapText="1"/>
    </xf>
    <xf numFmtId="0" fontId="21" fillId="0" borderId="30" xfId="0" applyFont="1" applyBorder="1" applyAlignment="1">
      <alignment vertical="center" wrapText="1"/>
    </xf>
    <xf numFmtId="0" fontId="21" fillId="0" borderId="75" xfId="0" applyFont="1" applyBorder="1" applyAlignment="1">
      <alignment vertical="center" wrapText="1"/>
    </xf>
    <xf numFmtId="10" fontId="24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10" fontId="21" fillId="0" borderId="0" xfId="0" applyNumberFormat="1" applyFont="1" applyAlignment="1">
      <alignment horizontal="center" vertical="center" wrapText="1"/>
    </xf>
    <xf numFmtId="0" fontId="21" fillId="0" borderId="72" xfId="0" applyFont="1" applyBorder="1" applyAlignment="1">
      <alignment vertical="center" wrapText="1"/>
    </xf>
    <xf numFmtId="49" fontId="24" fillId="0" borderId="0" xfId="0" applyNumberFormat="1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20" fillId="0" borderId="61" xfId="0" applyFont="1" applyBorder="1" applyAlignment="1">
      <alignment vertical="center" wrapText="1"/>
    </xf>
    <xf numFmtId="0" fontId="22" fillId="0" borderId="36" xfId="0" applyFont="1" applyBorder="1" applyAlignment="1">
      <alignment vertical="center" wrapText="1"/>
    </xf>
    <xf numFmtId="0" fontId="24" fillId="0" borderId="36" xfId="0" applyFont="1" applyBorder="1" applyAlignment="1">
      <alignment horizontal="center" vertical="center" wrapText="1"/>
    </xf>
    <xf numFmtId="0" fontId="22" fillId="0" borderId="30" xfId="0" applyFont="1" applyBorder="1" applyAlignment="1">
      <alignment vertical="center" wrapText="1"/>
    </xf>
    <xf numFmtId="0" fontId="20" fillId="0" borderId="92" xfId="0" applyFont="1" applyBorder="1" applyAlignment="1">
      <alignment horizontal="center" vertical="center" wrapText="1"/>
    </xf>
    <xf numFmtId="0" fontId="22" fillId="0" borderId="92" xfId="0" applyFont="1" applyBorder="1" applyAlignment="1">
      <alignment horizontal="center" vertical="center" wrapText="1"/>
    </xf>
    <xf numFmtId="0" fontId="20" fillId="0" borderId="93" xfId="0" applyFont="1" applyBorder="1" applyAlignment="1">
      <alignment horizontal="center" vertical="center" wrapText="1"/>
    </xf>
    <xf numFmtId="0" fontId="21" fillId="0" borderId="84" xfId="0" applyFont="1" applyBorder="1" applyAlignment="1">
      <alignment horizontal="left" vertical="center" wrapText="1"/>
    </xf>
    <xf numFmtId="0" fontId="21" fillId="0" borderId="85" xfId="0" applyFont="1" applyBorder="1" applyAlignment="1">
      <alignment horizontal="left" vertical="center" wrapText="1"/>
    </xf>
    <xf numFmtId="0" fontId="21" fillId="0" borderId="92" xfId="0" applyFont="1" applyBorder="1" applyAlignment="1">
      <alignment horizontal="center" vertical="center" wrapText="1"/>
    </xf>
    <xf numFmtId="4" fontId="25" fillId="0" borderId="92" xfId="0" applyNumberFormat="1" applyFont="1" applyBorder="1" applyAlignment="1">
      <alignment horizontal="center" vertical="center" shrinkToFit="1"/>
    </xf>
    <xf numFmtId="10" fontId="25" fillId="0" borderId="92" xfId="0" applyNumberFormat="1" applyFont="1" applyBorder="1" applyAlignment="1">
      <alignment horizontal="center" vertical="center" shrinkToFit="1"/>
    </xf>
    <xf numFmtId="4" fontId="25" fillId="0" borderId="93" xfId="0" applyNumberFormat="1" applyFont="1" applyBorder="1" applyAlignment="1">
      <alignment horizontal="center" vertical="center" shrinkToFit="1"/>
    </xf>
    <xf numFmtId="0" fontId="21" fillId="0" borderId="75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27" fillId="0" borderId="91" xfId="0" applyFont="1" applyBorder="1" applyAlignment="1">
      <alignment horizontal="left" vertical="center"/>
    </xf>
    <xf numFmtId="0" fontId="27" fillId="0" borderId="5" xfId="0" applyFont="1" applyBorder="1" applyAlignment="1">
      <alignment horizontal="left" vertical="center"/>
    </xf>
    <xf numFmtId="0" fontId="24" fillId="0" borderId="5" xfId="0" applyFont="1" applyBorder="1" applyAlignment="1">
      <alignment horizontal="left" vertical="center"/>
    </xf>
    <xf numFmtId="0" fontId="22" fillId="0" borderId="5" xfId="0" applyFont="1" applyBorder="1" applyAlignment="1">
      <alignment horizontal="left" vertical="center"/>
    </xf>
    <xf numFmtId="0" fontId="22" fillId="0" borderId="71" xfId="0" applyFont="1" applyBorder="1" applyAlignment="1">
      <alignment horizontal="left" vertical="center"/>
    </xf>
    <xf numFmtId="0" fontId="24" fillId="0" borderId="75" xfId="0" applyFont="1" applyBorder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2" fillId="0" borderId="72" xfId="0" applyFont="1" applyBorder="1" applyAlignment="1">
      <alignment horizontal="left" vertical="center"/>
    </xf>
    <xf numFmtId="0" fontId="24" fillId="0" borderId="61" xfId="0" applyFont="1" applyBorder="1" applyAlignment="1">
      <alignment horizontal="left" vertical="center"/>
    </xf>
    <xf numFmtId="0" fontId="24" fillId="0" borderId="36" xfId="0" applyFont="1" applyBorder="1" applyAlignment="1">
      <alignment horizontal="left" vertical="center"/>
    </xf>
    <xf numFmtId="0" fontId="22" fillId="0" borderId="36" xfId="0" applyFont="1" applyBorder="1" applyAlignment="1">
      <alignment horizontal="left" vertical="center"/>
    </xf>
    <xf numFmtId="0" fontId="22" fillId="0" borderId="30" xfId="0" applyFont="1" applyBorder="1" applyAlignment="1">
      <alignment horizontal="left" vertical="center"/>
    </xf>
    <xf numFmtId="0" fontId="22" fillId="0" borderId="75" xfId="0" applyFont="1" applyBorder="1" applyAlignment="1">
      <alignment horizontal="left" vertical="center"/>
    </xf>
    <xf numFmtId="0" fontId="27" fillId="0" borderId="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/>
    </xf>
    <xf numFmtId="167" fontId="24" fillId="0" borderId="3" xfId="0" applyNumberFormat="1" applyFont="1" applyBorder="1" applyAlignment="1">
      <alignment horizontal="center" vertical="center"/>
    </xf>
    <xf numFmtId="168" fontId="24" fillId="0" borderId="3" xfId="0" applyNumberFormat="1" applyFont="1" applyBorder="1" applyAlignment="1">
      <alignment horizontal="center" vertical="center"/>
    </xf>
    <xf numFmtId="4" fontId="24" fillId="0" borderId="3" xfId="0" applyNumberFormat="1" applyFont="1" applyBorder="1" applyAlignment="1">
      <alignment horizontal="center" vertical="center"/>
    </xf>
    <xf numFmtId="10" fontId="24" fillId="0" borderId="3" xfId="0" applyNumberFormat="1" applyFont="1" applyBorder="1" applyAlignment="1">
      <alignment horizontal="center" vertical="center"/>
    </xf>
    <xf numFmtId="0" fontId="24" fillId="0" borderId="72" xfId="0" applyFont="1" applyBorder="1" applyAlignment="1">
      <alignment horizontal="left" vertical="center"/>
    </xf>
    <xf numFmtId="0" fontId="20" fillId="7" borderId="3" xfId="0" applyFont="1" applyFill="1" applyBorder="1" applyAlignment="1">
      <alignment horizontal="center" vertical="center" wrapText="1"/>
    </xf>
    <xf numFmtId="0" fontId="27" fillId="7" borderId="3" xfId="0" applyFont="1" applyFill="1" applyBorder="1" applyAlignment="1">
      <alignment horizontal="center" vertical="center" wrapText="1"/>
    </xf>
    <xf numFmtId="169" fontId="21" fillId="0" borderId="3" xfId="0" applyNumberFormat="1" applyFont="1" applyBorder="1" applyAlignment="1">
      <alignment horizontal="center" vertical="center" wrapText="1"/>
    </xf>
    <xf numFmtId="169" fontId="20" fillId="0" borderId="3" xfId="0" applyNumberFormat="1" applyFont="1" applyBorder="1" applyAlignment="1">
      <alignment horizontal="center" vertical="center" wrapText="1"/>
    </xf>
    <xf numFmtId="2" fontId="21" fillId="0" borderId="85" xfId="0" applyNumberFormat="1" applyFont="1" applyBorder="1" applyAlignment="1">
      <alignment horizontal="center" vertical="center" wrapText="1"/>
    </xf>
    <xf numFmtId="169" fontId="21" fillId="0" borderId="92" xfId="0" applyNumberFormat="1" applyFont="1" applyBorder="1" applyAlignment="1">
      <alignment horizontal="center" vertical="center" wrapText="1"/>
    </xf>
    <xf numFmtId="2" fontId="21" fillId="0" borderId="92" xfId="0" applyNumberFormat="1" applyFont="1" applyBorder="1" applyAlignment="1">
      <alignment horizontal="center" vertical="center" wrapText="1"/>
    </xf>
    <xf numFmtId="0" fontId="27" fillId="0" borderId="97" xfId="0" applyFont="1" applyBorder="1" applyAlignment="1">
      <alignment horizontal="center" vertical="center"/>
    </xf>
    <xf numFmtId="0" fontId="27" fillId="0" borderId="98" xfId="0" applyFont="1" applyBorder="1" applyAlignment="1">
      <alignment horizontal="center" vertical="center"/>
    </xf>
    <xf numFmtId="0" fontId="27" fillId="0" borderId="97" xfId="0" applyFont="1" applyBorder="1" applyAlignment="1">
      <alignment horizontal="center" vertical="center" wrapText="1"/>
    </xf>
    <xf numFmtId="0" fontId="21" fillId="0" borderId="21" xfId="0" applyFont="1" applyBorder="1" applyAlignment="1">
      <alignment vertical="center" wrapText="1"/>
    </xf>
    <xf numFmtId="0" fontId="21" fillId="0" borderId="21" xfId="0" applyFont="1" applyBorder="1" applyAlignment="1">
      <alignment horizontal="center" vertical="center" wrapText="1"/>
    </xf>
    <xf numFmtId="169" fontId="24" fillId="0" borderId="21" xfId="0" applyNumberFormat="1" applyFont="1" applyBorder="1" applyAlignment="1">
      <alignment horizontal="center" vertical="center"/>
    </xf>
    <xf numFmtId="169" fontId="24" fillId="8" borderId="21" xfId="0" applyNumberFormat="1" applyFont="1" applyFill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21" fillId="0" borderId="3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18" xfId="0" applyFont="1" applyBorder="1" applyAlignment="1">
      <alignment vertical="center" wrapText="1"/>
    </xf>
    <xf numFmtId="0" fontId="21" fillId="0" borderId="18" xfId="0" applyFont="1" applyBorder="1" applyAlignment="1">
      <alignment horizontal="center" vertical="center" wrapText="1"/>
    </xf>
    <xf numFmtId="169" fontId="24" fillId="0" borderId="18" xfId="0" applyNumberFormat="1" applyFont="1" applyBorder="1" applyAlignment="1">
      <alignment horizontal="center" vertical="center"/>
    </xf>
    <xf numFmtId="169" fontId="24" fillId="3" borderId="18" xfId="0" applyNumberFormat="1" applyFont="1" applyFill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169" fontId="24" fillId="3" borderId="21" xfId="0" applyNumberFormat="1" applyFont="1" applyFill="1" applyBorder="1" applyAlignment="1">
      <alignment horizontal="center" vertical="center"/>
    </xf>
    <xf numFmtId="169" fontId="24" fillId="8" borderId="18" xfId="0" applyNumberFormat="1" applyFont="1" applyFill="1" applyBorder="1" applyAlignment="1">
      <alignment horizontal="center" vertical="center"/>
    </xf>
    <xf numFmtId="0" fontId="22" fillId="0" borderId="6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left" vertical="center"/>
    </xf>
    <xf numFmtId="0" fontId="28" fillId="0" borderId="3" xfId="0" applyFont="1" applyBorder="1" applyAlignment="1">
      <alignment horizontal="left" vertical="center" wrapText="1"/>
    </xf>
    <xf numFmtId="2" fontId="28" fillId="0" borderId="3" xfId="0" applyNumberFormat="1" applyFont="1" applyBorder="1" applyAlignment="1">
      <alignment horizontal="center" vertical="center"/>
    </xf>
    <xf numFmtId="4" fontId="28" fillId="0" borderId="3" xfId="0" applyNumberFormat="1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44" fontId="29" fillId="0" borderId="3" xfId="0" applyNumberFormat="1" applyFont="1" applyBorder="1" applyAlignment="1">
      <alignment vertical="center"/>
    </xf>
    <xf numFmtId="0" fontId="4" fillId="0" borderId="99" xfId="19" applyFont="1" applyBorder="1" applyAlignment="1">
      <alignment horizontal="left" vertical="center"/>
    </xf>
    <xf numFmtId="166" fontId="3" fillId="0" borderId="42" xfId="19" applyNumberFormat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left" vertical="top" wrapText="1"/>
    </xf>
    <xf numFmtId="0" fontId="21" fillId="0" borderId="72" xfId="0" applyFont="1" applyBorder="1" applyAlignment="1">
      <alignment horizontal="left" vertical="top" wrapText="1"/>
    </xf>
    <xf numFmtId="9" fontId="1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2" fontId="31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2" fontId="3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0" fontId="4" fillId="9" borderId="102" xfId="1" applyNumberFormat="1" applyFont="1" applyFill="1" applyBorder="1" applyAlignment="1" applyProtection="1">
      <alignment horizontal="center" vertical="center"/>
      <protection locked="0"/>
    </xf>
    <xf numFmtId="10" fontId="4" fillId="9" borderId="105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 wrapText="1"/>
    </xf>
    <xf numFmtId="0" fontId="5" fillId="10" borderId="100" xfId="0" applyFont="1" applyFill="1" applyBorder="1" applyAlignment="1">
      <alignment horizontal="center" vertical="center" wrapText="1"/>
    </xf>
    <xf numFmtId="0" fontId="5" fillId="10" borderId="107" xfId="0" applyFont="1" applyFill="1" applyBorder="1" applyAlignment="1">
      <alignment horizontal="center" vertical="center" wrapText="1"/>
    </xf>
    <xf numFmtId="0" fontId="5" fillId="10" borderId="10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0" fontId="3" fillId="0" borderId="0" xfId="0" applyNumberFormat="1" applyFont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2" fontId="31" fillId="0" borderId="0" xfId="0" applyNumberFormat="1" applyFont="1" applyAlignment="1">
      <alignment vertical="center" wrapText="1"/>
    </xf>
    <xf numFmtId="0" fontId="5" fillId="10" borderId="108" xfId="0" applyFont="1" applyFill="1" applyBorder="1" applyAlignment="1">
      <alignment vertical="center"/>
    </xf>
    <xf numFmtId="10" fontId="33" fillId="0" borderId="100" xfId="0" applyNumberFormat="1" applyFont="1" applyBorder="1" applyAlignment="1">
      <alignment horizontal="center" vertical="center"/>
    </xf>
    <xf numFmtId="10" fontId="33" fillId="0" borderId="101" xfId="0" applyNumberFormat="1" applyFont="1" applyBorder="1" applyAlignment="1">
      <alignment horizontal="center" vertical="center"/>
    </xf>
    <xf numFmtId="10" fontId="33" fillId="0" borderId="102" xfId="0" applyNumberFormat="1" applyFont="1" applyBorder="1" applyAlignment="1">
      <alignment horizontal="center" vertical="center"/>
    </xf>
    <xf numFmtId="10" fontId="34" fillId="11" borderId="109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Alignment="1">
      <alignment vertical="center"/>
    </xf>
    <xf numFmtId="10" fontId="33" fillId="0" borderId="110" xfId="0" applyNumberFormat="1" applyFont="1" applyBorder="1" applyAlignment="1">
      <alignment horizontal="center" vertical="center"/>
    </xf>
    <xf numFmtId="10" fontId="33" fillId="0" borderId="111" xfId="0" applyNumberFormat="1" applyFont="1" applyBorder="1" applyAlignment="1">
      <alignment horizontal="center" vertical="center"/>
    </xf>
    <xf numFmtId="10" fontId="33" fillId="0" borderId="112" xfId="0" applyNumberFormat="1" applyFont="1" applyBorder="1" applyAlignment="1">
      <alignment horizontal="center" vertical="center"/>
    </xf>
    <xf numFmtId="10" fontId="3" fillId="0" borderId="0" xfId="1" applyNumberFormat="1" applyFont="1" applyAlignment="1" applyProtection="1">
      <alignment horizontal="center" vertical="center"/>
    </xf>
    <xf numFmtId="10" fontId="33" fillId="0" borderId="103" xfId="0" applyNumberFormat="1" applyFont="1" applyBorder="1" applyAlignment="1">
      <alignment horizontal="center" vertical="center"/>
    </xf>
    <xf numFmtId="10" fontId="33" fillId="0" borderId="104" xfId="0" applyNumberFormat="1" applyFont="1" applyBorder="1" applyAlignment="1">
      <alignment horizontal="center" vertical="center"/>
    </xf>
    <xf numFmtId="10" fontId="33" fillId="0" borderId="113" xfId="0" applyNumberFormat="1" applyFont="1" applyBorder="1" applyAlignment="1">
      <alignment horizontal="center" vertical="center"/>
    </xf>
    <xf numFmtId="10" fontId="5" fillId="9" borderId="116" xfId="0" applyNumberFormat="1" applyFont="1" applyFill="1" applyBorder="1" applyAlignment="1" applyProtection="1">
      <alignment horizontal="center" vertical="center"/>
      <protection locked="0"/>
    </xf>
    <xf numFmtId="10" fontId="5" fillId="9" borderId="116" xfId="0" applyNumberFormat="1" applyFont="1" applyFill="1" applyBorder="1" applyAlignment="1">
      <alignment horizontal="center" vertical="center"/>
    </xf>
    <xf numFmtId="10" fontId="34" fillId="0" borderId="120" xfId="0" applyNumberFormat="1" applyFont="1" applyBorder="1" applyAlignment="1">
      <alignment horizontal="center" vertical="center"/>
    </xf>
    <xf numFmtId="10" fontId="2" fillId="0" borderId="0" xfId="0" applyNumberFormat="1" applyFont="1" applyAlignment="1">
      <alignment horizontal="center" vertical="center"/>
    </xf>
    <xf numFmtId="10" fontId="37" fillId="0" borderId="0" xfId="0" applyNumberFormat="1" applyFont="1" applyAlignment="1">
      <alignment horizontal="center" vertical="center"/>
    </xf>
    <xf numFmtId="10" fontId="38" fillId="0" borderId="0" xfId="0" applyNumberFormat="1" applyFont="1" applyAlignment="1">
      <alignment horizontal="center" vertical="center"/>
    </xf>
    <xf numFmtId="10" fontId="38" fillId="0" borderId="0" xfId="1" applyNumberFormat="1" applyFont="1" applyAlignment="1" applyProtection="1">
      <alignment horizontal="center" vertical="center"/>
    </xf>
    <xf numFmtId="10" fontId="0" fillId="0" borderId="0" xfId="1" applyNumberFormat="1" applyFont="1" applyAlignment="1" applyProtection="1">
      <alignment vertical="center"/>
    </xf>
    <xf numFmtId="10" fontId="5" fillId="0" borderId="3" xfId="0" applyNumberFormat="1" applyFont="1" applyBorder="1" applyAlignment="1">
      <alignment horizontal="center" vertical="center"/>
    </xf>
    <xf numFmtId="10" fontId="34" fillId="0" borderId="123" xfId="0" applyNumberFormat="1" applyFont="1" applyBorder="1" applyAlignment="1">
      <alignment horizontal="center" vertical="center"/>
    </xf>
    <xf numFmtId="0" fontId="39" fillId="0" borderId="0" xfId="0" applyFont="1" applyAlignment="1">
      <alignment vertical="center"/>
    </xf>
    <xf numFmtId="0" fontId="5" fillId="0" borderId="0" xfId="0" applyFont="1" applyAlignment="1">
      <alignment horizontal="left" vertical="center" indent="4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indent="2"/>
    </xf>
    <xf numFmtId="0" fontId="2" fillId="0" borderId="0" xfId="0" applyFont="1" applyAlignment="1">
      <alignment horizontal="center" vertical="center"/>
    </xf>
    <xf numFmtId="0" fontId="0" fillId="0" borderId="36" xfId="0" applyBorder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2" fillId="0" borderId="0" xfId="0" applyFont="1" applyAlignment="1">
      <alignment horizontal="center" vertical="center"/>
    </xf>
    <xf numFmtId="0" fontId="34" fillId="0" borderId="121" xfId="0" applyFont="1" applyBorder="1" applyAlignment="1">
      <alignment vertical="center"/>
    </xf>
    <xf numFmtId="0" fontId="34" fillId="0" borderId="122" xfId="0" applyFont="1" applyBorder="1" applyAlignment="1">
      <alignment vertical="center"/>
    </xf>
    <xf numFmtId="0" fontId="3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0" fillId="0" borderId="5" xfId="0" applyBorder="1" applyAlignment="1">
      <alignment horizontal="center" vertical="center"/>
    </xf>
    <xf numFmtId="0" fontId="5" fillId="10" borderId="117" xfId="0" applyFont="1" applyFill="1" applyBorder="1" applyAlignment="1">
      <alignment vertical="center"/>
    </xf>
    <xf numFmtId="0" fontId="0" fillId="0" borderId="118" xfId="0" applyBorder="1" applyAlignment="1">
      <alignment vertical="center"/>
    </xf>
    <xf numFmtId="0" fontId="0" fillId="0" borderId="119" xfId="0" applyBorder="1" applyAlignment="1">
      <alignment vertical="center"/>
    </xf>
    <xf numFmtId="0" fontId="36" fillId="0" borderId="120" xfId="0" applyFont="1" applyBorder="1" applyAlignment="1">
      <alignment vertical="center"/>
    </xf>
    <xf numFmtId="0" fontId="7" fillId="0" borderId="120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100" xfId="0" applyFont="1" applyBorder="1" applyAlignment="1">
      <alignment horizontal="left" vertical="center" wrapText="1"/>
    </xf>
    <xf numFmtId="0" fontId="3" fillId="0" borderId="101" xfId="0" applyFont="1" applyBorder="1" applyAlignment="1">
      <alignment horizontal="left" vertical="center" wrapText="1"/>
    </xf>
    <xf numFmtId="0" fontId="3" fillId="0" borderId="103" xfId="0" applyFont="1" applyBorder="1" applyAlignment="1">
      <alignment horizontal="left" vertical="center" wrapText="1"/>
    </xf>
    <xf numFmtId="0" fontId="3" fillId="0" borderId="104" xfId="0" applyFont="1" applyBorder="1" applyAlignment="1">
      <alignment horizontal="left" vertical="center" wrapText="1"/>
    </xf>
    <xf numFmtId="0" fontId="5" fillId="10" borderId="106" xfId="0" applyFont="1" applyFill="1" applyBorder="1" applyAlignment="1">
      <alignment horizontal="center" vertical="center"/>
    </xf>
    <xf numFmtId="0" fontId="5" fillId="10" borderId="108" xfId="0" applyFont="1" applyFill="1" applyBorder="1" applyAlignment="1">
      <alignment vertical="center"/>
    </xf>
    <xf numFmtId="0" fontId="0" fillId="0" borderId="114" xfId="0" applyBorder="1" applyAlignment="1">
      <alignment vertical="center"/>
    </xf>
    <xf numFmtId="0" fontId="0" fillId="0" borderId="115" xfId="0" applyBorder="1" applyAlignment="1">
      <alignment vertical="center"/>
    </xf>
    <xf numFmtId="0" fontId="10" fillId="0" borderId="2" xfId="23" applyFont="1" applyBorder="1" applyAlignment="1">
      <alignment horizontal="center" vertical="center"/>
    </xf>
    <xf numFmtId="0" fontId="10" fillId="0" borderId="20" xfId="23" applyFont="1" applyBorder="1" applyAlignment="1">
      <alignment horizontal="center" vertical="center"/>
    </xf>
    <xf numFmtId="0" fontId="10" fillId="0" borderId="25" xfId="23" applyFont="1" applyBorder="1" applyAlignment="1">
      <alignment horizontal="center" vertical="center"/>
    </xf>
    <xf numFmtId="0" fontId="16" fillId="0" borderId="13" xfId="23" applyFont="1" applyBorder="1" applyAlignment="1">
      <alignment horizontal="center"/>
    </xf>
    <xf numFmtId="0" fontId="16" fillId="0" borderId="59" xfId="23" applyFont="1" applyBorder="1" applyAlignment="1">
      <alignment horizontal="center"/>
    </xf>
    <xf numFmtId="0" fontId="29" fillId="0" borderId="3" xfId="0" applyFont="1" applyBorder="1" applyAlignment="1">
      <alignment horizontal="center" vertical="center"/>
    </xf>
    <xf numFmtId="0" fontId="24" fillId="0" borderId="36" xfId="0" applyFont="1" applyBorder="1" applyAlignment="1">
      <alignment horizontal="left" vertical="center" wrapText="1"/>
    </xf>
    <xf numFmtId="0" fontId="20" fillId="0" borderId="78" xfId="0" applyFont="1" applyBorder="1" applyAlignment="1">
      <alignment horizontal="left" vertical="center" wrapText="1"/>
    </xf>
    <xf numFmtId="0" fontId="22" fillId="0" borderId="79" xfId="0" applyFont="1" applyBorder="1" applyAlignment="1">
      <alignment horizontal="left" vertical="center" wrapText="1"/>
    </xf>
    <xf numFmtId="0" fontId="22" fillId="0" borderId="80" xfId="0" applyFont="1" applyBorder="1" applyAlignment="1">
      <alignment horizontal="left" vertical="center" wrapText="1"/>
    </xf>
    <xf numFmtId="0" fontId="22" fillId="0" borderId="81" xfId="0" applyFont="1" applyBorder="1" applyAlignment="1">
      <alignment horizontal="center" vertical="center" wrapText="1"/>
    </xf>
    <xf numFmtId="0" fontId="22" fillId="0" borderId="82" xfId="0" applyFont="1" applyBorder="1" applyAlignment="1">
      <alignment horizontal="center" vertical="center" wrapText="1"/>
    </xf>
    <xf numFmtId="0" fontId="21" fillId="0" borderId="83" xfId="0" applyFont="1" applyBorder="1" applyAlignment="1">
      <alignment horizontal="left" vertical="center" wrapText="1"/>
    </xf>
    <xf numFmtId="0" fontId="22" fillId="0" borderId="84" xfId="0" applyFont="1" applyBorder="1" applyAlignment="1">
      <alignment horizontal="left" vertical="center" wrapText="1"/>
    </xf>
    <xf numFmtId="0" fontId="22" fillId="0" borderId="85" xfId="0" applyFont="1" applyBorder="1" applyAlignment="1">
      <alignment horizontal="left" vertical="center" wrapText="1"/>
    </xf>
    <xf numFmtId="0" fontId="21" fillId="0" borderId="86" xfId="0" applyFont="1" applyBorder="1" applyAlignment="1">
      <alignment horizontal="center" vertical="center" wrapText="1"/>
    </xf>
    <xf numFmtId="0" fontId="22" fillId="0" borderId="87" xfId="0" applyFont="1" applyBorder="1" applyAlignment="1">
      <alignment horizontal="center" vertical="center" wrapText="1"/>
    </xf>
    <xf numFmtId="0" fontId="22" fillId="6" borderId="83" xfId="0" applyFont="1" applyFill="1" applyBorder="1" applyAlignment="1">
      <alignment horizontal="left" vertical="center" wrapText="1"/>
    </xf>
    <xf numFmtId="0" fontId="22" fillId="6" borderId="84" xfId="0" applyFont="1" applyFill="1" applyBorder="1" applyAlignment="1">
      <alignment horizontal="left" vertical="center" wrapText="1"/>
    </xf>
    <xf numFmtId="0" fontId="22" fillId="6" borderId="87" xfId="0" applyFont="1" applyFill="1" applyBorder="1" applyAlignment="1">
      <alignment horizontal="left" vertical="center" wrapText="1"/>
    </xf>
    <xf numFmtId="0" fontId="20" fillId="0" borderId="83" xfId="0" applyFont="1" applyBorder="1" applyAlignment="1">
      <alignment horizontal="center" vertical="center" wrapText="1"/>
    </xf>
    <xf numFmtId="0" fontId="20" fillId="0" borderId="84" xfId="0" applyFont="1" applyBorder="1" applyAlignment="1">
      <alignment horizontal="center" vertical="center" wrapText="1"/>
    </xf>
    <xf numFmtId="0" fontId="20" fillId="0" borderId="87" xfId="0" applyFont="1" applyBorder="1" applyAlignment="1">
      <alignment horizontal="center" vertical="center" wrapText="1"/>
    </xf>
    <xf numFmtId="0" fontId="22" fillId="0" borderId="88" xfId="0" applyFont="1" applyBorder="1" applyAlignment="1">
      <alignment horizontal="left" vertical="center" wrapText="1"/>
    </xf>
    <xf numFmtId="0" fontId="22" fillId="0" borderId="89" xfId="0" applyFont="1" applyBorder="1" applyAlignment="1">
      <alignment horizontal="left" vertical="center" wrapText="1"/>
    </xf>
    <xf numFmtId="0" fontId="22" fillId="0" borderId="90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1" fillId="0" borderId="75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72" xfId="0" applyFont="1" applyBorder="1" applyAlignment="1">
      <alignment horizontal="left" vertical="center" wrapText="1"/>
    </xf>
    <xf numFmtId="0" fontId="21" fillId="0" borderId="84" xfId="0" applyFont="1" applyBorder="1" applyAlignment="1">
      <alignment horizontal="left" vertical="center" wrapText="1"/>
    </xf>
    <xf numFmtId="0" fontId="21" fillId="0" borderId="85" xfId="0" applyFont="1" applyBorder="1" applyAlignment="1">
      <alignment horizontal="left" vertical="center" wrapText="1"/>
    </xf>
    <xf numFmtId="0" fontId="20" fillId="0" borderId="83" xfId="0" applyFont="1" applyBorder="1" applyAlignment="1">
      <alignment horizontal="left" vertical="center" wrapText="1"/>
    </xf>
    <xf numFmtId="0" fontId="20" fillId="0" borderId="84" xfId="0" applyFont="1" applyBorder="1" applyAlignment="1">
      <alignment horizontal="left" vertical="center" wrapText="1"/>
    </xf>
    <xf numFmtId="0" fontId="20" fillId="0" borderId="85" xfId="0" applyFont="1" applyBorder="1" applyAlignment="1">
      <alignment horizontal="left" vertical="center" wrapText="1"/>
    </xf>
    <xf numFmtId="0" fontId="21" fillId="0" borderId="94" xfId="0" applyFont="1" applyBorder="1" applyAlignment="1">
      <alignment horizontal="left" vertical="top" wrapText="1"/>
    </xf>
    <xf numFmtId="0" fontId="22" fillId="0" borderId="95" xfId="0" applyFont="1" applyBorder="1" applyAlignment="1">
      <alignment horizontal="left" vertical="top" wrapText="1"/>
    </xf>
    <xf numFmtId="0" fontId="22" fillId="0" borderId="96" xfId="0" applyFont="1" applyBorder="1" applyAlignment="1">
      <alignment horizontal="left" vertical="top" wrapText="1"/>
    </xf>
    <xf numFmtId="0" fontId="24" fillId="0" borderId="4" xfId="0" applyFont="1" applyBorder="1" applyAlignment="1">
      <alignment horizontal="center" vertical="center"/>
    </xf>
    <xf numFmtId="0" fontId="24" fillId="0" borderId="34" xfId="0" applyFont="1" applyBorder="1" applyAlignment="1">
      <alignment horizontal="center" vertical="center"/>
    </xf>
    <xf numFmtId="0" fontId="21" fillId="0" borderId="88" xfId="0" applyFont="1" applyBorder="1" applyAlignment="1">
      <alignment horizontal="left" vertical="top" wrapText="1"/>
    </xf>
    <xf numFmtId="0" fontId="21" fillId="0" borderId="89" xfId="0" applyFont="1" applyBorder="1" applyAlignment="1">
      <alignment horizontal="left" vertical="top" wrapText="1"/>
    </xf>
    <xf numFmtId="0" fontId="21" fillId="0" borderId="90" xfId="0" applyFont="1" applyBorder="1" applyAlignment="1">
      <alignment horizontal="left" vertical="top" wrapText="1"/>
    </xf>
    <xf numFmtId="0" fontId="21" fillId="0" borderId="75" xfId="0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2" fillId="0" borderId="72" xfId="0" applyFont="1" applyBorder="1" applyAlignment="1">
      <alignment horizontal="left" vertical="top" wrapText="1"/>
    </xf>
    <xf numFmtId="0" fontId="26" fillId="0" borderId="4" xfId="0" applyFont="1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24" fillId="0" borderId="0" xfId="0" applyFont="1" applyAlignment="1">
      <alignment horizontal="center" vertical="center"/>
    </xf>
    <xf numFmtId="0" fontId="24" fillId="0" borderId="4" xfId="0" applyFont="1" applyBorder="1" applyAlignment="1">
      <alignment horizontal="left" vertical="center" wrapText="1"/>
    </xf>
    <xf numFmtId="0" fontId="24" fillId="0" borderId="34" xfId="0" applyFont="1" applyBorder="1" applyAlignment="1">
      <alignment horizontal="left" vertical="center"/>
    </xf>
    <xf numFmtId="0" fontId="24" fillId="0" borderId="29" xfId="0" applyFont="1" applyBorder="1" applyAlignment="1">
      <alignment horizontal="left" vertical="center"/>
    </xf>
    <xf numFmtId="0" fontId="20" fillId="7" borderId="3" xfId="0" applyFont="1" applyFill="1" applyBorder="1" applyAlignment="1">
      <alignment horizontal="center" vertical="center" wrapText="1"/>
    </xf>
    <xf numFmtId="10" fontId="24" fillId="0" borderId="0" xfId="0" applyNumberFormat="1" applyFont="1" applyAlignment="1">
      <alignment horizontal="center" vertical="center"/>
    </xf>
    <xf numFmtId="0" fontId="26" fillId="0" borderId="4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center" vertical="center" wrapText="1"/>
    </xf>
    <xf numFmtId="0" fontId="20" fillId="7" borderId="18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97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left" vertical="center" wrapText="1"/>
    </xf>
    <xf numFmtId="0" fontId="24" fillId="0" borderId="29" xfId="0" applyFont="1" applyBorder="1" applyAlignment="1">
      <alignment horizontal="left" vertical="center" wrapText="1"/>
    </xf>
    <xf numFmtId="0" fontId="12" fillId="0" borderId="2" xfId="19" applyFont="1" applyBorder="1" applyAlignment="1">
      <alignment horizontal="center" vertical="center"/>
    </xf>
    <xf numFmtId="0" fontId="12" fillId="0" borderId="20" xfId="19" applyFont="1" applyBorder="1" applyAlignment="1">
      <alignment horizontal="center" vertical="center"/>
    </xf>
    <xf numFmtId="0" fontId="12" fillId="0" borderId="25" xfId="19" applyFont="1" applyBorder="1" applyAlignment="1">
      <alignment horizontal="center" vertical="center"/>
    </xf>
    <xf numFmtId="0" fontId="4" fillId="0" borderId="45" xfId="19" applyFont="1" applyBorder="1" applyAlignment="1" applyProtection="1">
      <alignment horizontal="center" vertical="center"/>
      <protection locked="0"/>
    </xf>
    <xf numFmtId="0" fontId="4" fillId="0" borderId="15" xfId="19" applyFont="1" applyBorder="1" applyAlignment="1" applyProtection="1">
      <alignment horizontal="center" vertical="center"/>
      <protection locked="0"/>
    </xf>
    <xf numFmtId="0" fontId="4" fillId="0" borderId="17" xfId="19" applyFont="1" applyBorder="1" applyAlignment="1" applyProtection="1">
      <alignment horizontal="center" vertical="center"/>
      <protection locked="0"/>
    </xf>
    <xf numFmtId="44" fontId="4" fillId="0" borderId="2" xfId="18" applyFont="1" applyBorder="1" applyAlignment="1">
      <alignment horizontal="center" vertical="center"/>
    </xf>
    <xf numFmtId="44" fontId="4" fillId="0" borderId="25" xfId="18" applyFont="1" applyBorder="1" applyAlignment="1">
      <alignment horizontal="center" vertical="center"/>
    </xf>
    <xf numFmtId="0" fontId="3" fillId="0" borderId="43" xfId="19" applyBorder="1" applyAlignment="1" applyProtection="1">
      <alignment horizontal="left" vertical="center" wrapText="1"/>
      <protection locked="0"/>
    </xf>
    <xf numFmtId="0" fontId="3" fillId="0" borderId="37" xfId="19" applyBorder="1" applyAlignment="1" applyProtection="1">
      <alignment horizontal="left" vertical="center" wrapText="1"/>
      <protection locked="0"/>
    </xf>
    <xf numFmtId="0" fontId="3" fillId="0" borderId="38" xfId="19" applyBorder="1" applyAlignment="1" applyProtection="1">
      <alignment horizontal="left" vertical="center" wrapText="1"/>
      <protection locked="0"/>
    </xf>
  </cellXfs>
  <cellStyles count="24">
    <cellStyle name="Moeda" xfId="18" builtinId="4"/>
    <cellStyle name="Normal" xfId="0" builtinId="0"/>
    <cellStyle name="Normal 2" xfId="2" xr:uid="{00000000-0005-0000-0000-000001000000}"/>
    <cellStyle name="Normal 2 2" xfId="20" xr:uid="{17A8F636-5C28-4A03-9D08-E9C27691F9D5}"/>
    <cellStyle name="Normal 3" xfId="5" xr:uid="{00000000-0005-0000-0000-000002000000}"/>
    <cellStyle name="Normal 3 2" xfId="4" xr:uid="{00000000-0005-0000-0000-000003000000}"/>
    <cellStyle name="Normal 3 3" xfId="11" xr:uid="{00000000-0005-0000-0000-000004000000}"/>
    <cellStyle name="Normal 3 4" xfId="8" xr:uid="{00000000-0005-0000-0000-000005000000}"/>
    <cellStyle name="Normal_analise - pavimentação - analise - lote 03" xfId="19" xr:uid="{C30E4F00-B4AF-4E39-BB2E-3A37AE323A23}"/>
    <cellStyle name="Normal_cro pavimento 3m1" xfId="23" xr:uid="{036923EC-24B1-426B-AF76-2DFEC9FC9C20}"/>
    <cellStyle name="Normal_ORÇAMENTO 2" xfId="21" xr:uid="{0BEAD240-82C4-4355-AF45-385551E969E0}"/>
    <cellStyle name="Normal_TP_05_99" xfId="22" xr:uid="{F854AA2B-D147-49F4-BAFD-ED439A97CDFF}"/>
    <cellStyle name="Porcentagem" xfId="1" builtinId="5"/>
    <cellStyle name="Porcentagem 2" xfId="3" xr:uid="{00000000-0005-0000-0000-000009000000}"/>
    <cellStyle name="Vírgula 2" xfId="6" xr:uid="{00000000-0005-0000-0000-00000B000000}"/>
    <cellStyle name="Vírgula 2 2" xfId="12" xr:uid="{00000000-0005-0000-0000-00000C000000}"/>
    <cellStyle name="Vírgula 2 2 2" xfId="17" xr:uid="{00000000-0005-0000-0000-00000C000000}"/>
    <cellStyle name="Vírgula 2 3" xfId="9" xr:uid="{00000000-0005-0000-0000-00000D000000}"/>
    <cellStyle name="Vírgula 2 3 2" xfId="15" xr:uid="{00000000-0005-0000-0000-00000D000000}"/>
    <cellStyle name="Vírgula 2 4" xfId="13" xr:uid="{00000000-0005-0000-0000-00000B000000}"/>
    <cellStyle name="Vírgula 3" xfId="10" xr:uid="{00000000-0005-0000-0000-00000E000000}"/>
    <cellStyle name="Vírgula 3 2" xfId="16" xr:uid="{00000000-0005-0000-0000-00000E000000}"/>
    <cellStyle name="Vírgula 4" xfId="7" xr:uid="{00000000-0005-0000-0000-00000F000000}"/>
    <cellStyle name="Vírgula 4 2" xfId="14" xr:uid="{00000000-0005-0000-0000-00000F000000}"/>
  </cellStyles>
  <dxfs count="9">
    <dxf>
      <font>
        <b/>
        <i val="0"/>
        <condense val="0"/>
        <extend val="0"/>
        <color auto="1"/>
      </font>
      <fill>
        <patternFill>
          <bgColor indexed="42"/>
        </patternFill>
      </fill>
      <border>
        <left style="hair">
          <color indexed="64"/>
        </left>
        <right style="thin">
          <color indexed="64"/>
        </right>
        <top style="hair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auto="1"/>
      </font>
    </dxf>
    <dxf>
      <font>
        <b val="0"/>
        <i val="0"/>
        <condense val="0"/>
        <extend val="0"/>
        <color auto="1"/>
      </font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  <color auto="1"/>
      </font>
      <fill>
        <patternFill>
          <bgColor indexed="42"/>
        </patternFill>
      </fill>
      <border>
        <left style="thin">
          <color indexed="64"/>
        </left>
        <right style="hair">
          <color indexed="64"/>
        </right>
        <top style="hair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29</xdr:row>
      <xdr:rowOff>30480</xdr:rowOff>
    </xdr:from>
    <xdr:to>
      <xdr:col>8</xdr:col>
      <xdr:colOff>388620</xdr:colOff>
      <xdr:row>29</xdr:row>
      <xdr:rowOff>1595857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30F4FA0-0EFB-F579-FD21-7CF4FB978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165080"/>
          <a:ext cx="8069580" cy="1565377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18</xdr:row>
      <xdr:rowOff>15241</xdr:rowOff>
    </xdr:from>
    <xdr:to>
      <xdr:col>8</xdr:col>
      <xdr:colOff>274320</xdr:colOff>
      <xdr:row>18</xdr:row>
      <xdr:rowOff>1716769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EB283804-0FD2-256E-E60F-8505C3E60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3787141"/>
          <a:ext cx="7955279" cy="1701528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28</xdr:row>
      <xdr:rowOff>22861</xdr:rowOff>
    </xdr:from>
    <xdr:to>
      <xdr:col>8</xdr:col>
      <xdr:colOff>434340</xdr:colOff>
      <xdr:row>28</xdr:row>
      <xdr:rowOff>1790999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83A8F39-FAB8-71F6-8C4E-FD1ACA8BF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" y="8321041"/>
          <a:ext cx="8115299" cy="1768138"/>
        </a:xfrm>
        <a:prstGeom prst="rect">
          <a:avLst/>
        </a:prstGeom>
      </xdr:spPr>
    </xdr:pic>
    <xdr:clientData/>
  </xdr:twoCellAnchor>
  <xdr:twoCellAnchor editAs="oneCell">
    <xdr:from>
      <xdr:col>0</xdr:col>
      <xdr:colOff>7621</xdr:colOff>
      <xdr:row>23</xdr:row>
      <xdr:rowOff>38101</xdr:rowOff>
    </xdr:from>
    <xdr:to>
      <xdr:col>8</xdr:col>
      <xdr:colOff>213361</xdr:colOff>
      <xdr:row>23</xdr:row>
      <xdr:rowOff>1684567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3D83129D-8A9B-E621-BB69-D3E0BE9B6F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21" y="5996941"/>
          <a:ext cx="7886700" cy="1646466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33"/>
  <sheetViews>
    <sheetView showGridLines="0" zoomScale="80" zoomScaleNormal="80" workbookViewId="0">
      <selection activeCell="J22" sqref="J22"/>
    </sheetView>
  </sheetViews>
  <sheetFormatPr defaultColWidth="11.7109375" defaultRowHeight="13.2"/>
  <cols>
    <col min="1" max="1" width="2.140625" style="153" customWidth="1"/>
    <col min="2" max="2" width="31.42578125" style="153" bestFit="1" customWidth="1"/>
    <col min="3" max="5" width="13.7109375" style="153" customWidth="1"/>
    <col min="6" max="6" width="22.7109375" style="284" customWidth="1"/>
    <col min="7" max="7" width="13" style="153" customWidth="1"/>
    <col min="8" max="8" width="14.5703125" style="153" hidden="1" customWidth="1"/>
    <col min="9" max="9" width="16.5703125" style="153" hidden="1" customWidth="1"/>
    <col min="10" max="10" width="15" style="153" customWidth="1"/>
    <col min="11" max="18" width="11.7109375" style="153"/>
    <col min="19" max="19" width="11.7109375" style="299"/>
    <col min="20" max="20" width="11.7109375" style="300"/>
    <col min="21" max="256" width="11.7109375" style="153"/>
    <col min="257" max="257" width="2.140625" style="153" customWidth="1"/>
    <col min="258" max="258" width="31.42578125" style="153" bestFit="1" customWidth="1"/>
    <col min="259" max="261" width="13.7109375" style="153" customWidth="1"/>
    <col min="262" max="262" width="22.7109375" style="153" customWidth="1"/>
    <col min="263" max="263" width="13" style="153" customWidth="1"/>
    <col min="264" max="266" width="0" style="153" hidden="1" customWidth="1"/>
    <col min="267" max="512" width="11.7109375" style="153"/>
    <col min="513" max="513" width="2.140625" style="153" customWidth="1"/>
    <col min="514" max="514" width="31.42578125" style="153" bestFit="1" customWidth="1"/>
    <col min="515" max="517" width="13.7109375" style="153" customWidth="1"/>
    <col min="518" max="518" width="22.7109375" style="153" customWidth="1"/>
    <col min="519" max="519" width="13" style="153" customWidth="1"/>
    <col min="520" max="522" width="0" style="153" hidden="1" customWidth="1"/>
    <col min="523" max="768" width="11.7109375" style="153"/>
    <col min="769" max="769" width="2.140625" style="153" customWidth="1"/>
    <col min="770" max="770" width="31.42578125" style="153" bestFit="1" customWidth="1"/>
    <col min="771" max="773" width="13.7109375" style="153" customWidth="1"/>
    <col min="774" max="774" width="22.7109375" style="153" customWidth="1"/>
    <col min="775" max="775" width="13" style="153" customWidth="1"/>
    <col min="776" max="778" width="0" style="153" hidden="1" customWidth="1"/>
    <col min="779" max="1024" width="11.7109375" style="153"/>
    <col min="1025" max="1025" width="2.140625" style="153" customWidth="1"/>
    <col min="1026" max="1026" width="31.42578125" style="153" bestFit="1" customWidth="1"/>
    <col min="1027" max="1029" width="13.7109375" style="153" customWidth="1"/>
    <col min="1030" max="1030" width="22.7109375" style="153" customWidth="1"/>
    <col min="1031" max="1031" width="13" style="153" customWidth="1"/>
    <col min="1032" max="1034" width="0" style="153" hidden="1" customWidth="1"/>
    <col min="1035" max="1280" width="11.7109375" style="153"/>
    <col min="1281" max="1281" width="2.140625" style="153" customWidth="1"/>
    <col min="1282" max="1282" width="31.42578125" style="153" bestFit="1" customWidth="1"/>
    <col min="1283" max="1285" width="13.7109375" style="153" customWidth="1"/>
    <col min="1286" max="1286" width="22.7109375" style="153" customWidth="1"/>
    <col min="1287" max="1287" width="13" style="153" customWidth="1"/>
    <col min="1288" max="1290" width="0" style="153" hidden="1" customWidth="1"/>
    <col min="1291" max="1536" width="11.7109375" style="153"/>
    <col min="1537" max="1537" width="2.140625" style="153" customWidth="1"/>
    <col min="1538" max="1538" width="31.42578125" style="153" bestFit="1" customWidth="1"/>
    <col min="1539" max="1541" width="13.7109375" style="153" customWidth="1"/>
    <col min="1542" max="1542" width="22.7109375" style="153" customWidth="1"/>
    <col min="1543" max="1543" width="13" style="153" customWidth="1"/>
    <col min="1544" max="1546" width="0" style="153" hidden="1" customWidth="1"/>
    <col min="1547" max="1792" width="11.7109375" style="153"/>
    <col min="1793" max="1793" width="2.140625" style="153" customWidth="1"/>
    <col min="1794" max="1794" width="31.42578125" style="153" bestFit="1" customWidth="1"/>
    <col min="1795" max="1797" width="13.7109375" style="153" customWidth="1"/>
    <col min="1798" max="1798" width="22.7109375" style="153" customWidth="1"/>
    <col min="1799" max="1799" width="13" style="153" customWidth="1"/>
    <col min="1800" max="1802" width="0" style="153" hidden="1" customWidth="1"/>
    <col min="1803" max="2048" width="11.7109375" style="153"/>
    <col min="2049" max="2049" width="2.140625" style="153" customWidth="1"/>
    <col min="2050" max="2050" width="31.42578125" style="153" bestFit="1" customWidth="1"/>
    <col min="2051" max="2053" width="13.7109375" style="153" customWidth="1"/>
    <col min="2054" max="2054" width="22.7109375" style="153" customWidth="1"/>
    <col min="2055" max="2055" width="13" style="153" customWidth="1"/>
    <col min="2056" max="2058" width="0" style="153" hidden="1" customWidth="1"/>
    <col min="2059" max="2304" width="11.7109375" style="153"/>
    <col min="2305" max="2305" width="2.140625" style="153" customWidth="1"/>
    <col min="2306" max="2306" width="31.42578125" style="153" bestFit="1" customWidth="1"/>
    <col min="2307" max="2309" width="13.7109375" style="153" customWidth="1"/>
    <col min="2310" max="2310" width="22.7109375" style="153" customWidth="1"/>
    <col min="2311" max="2311" width="13" style="153" customWidth="1"/>
    <col min="2312" max="2314" width="0" style="153" hidden="1" customWidth="1"/>
    <col min="2315" max="2560" width="11.7109375" style="153"/>
    <col min="2561" max="2561" width="2.140625" style="153" customWidth="1"/>
    <col min="2562" max="2562" width="31.42578125" style="153" bestFit="1" customWidth="1"/>
    <col min="2563" max="2565" width="13.7109375" style="153" customWidth="1"/>
    <col min="2566" max="2566" width="22.7109375" style="153" customWidth="1"/>
    <col min="2567" max="2567" width="13" style="153" customWidth="1"/>
    <col min="2568" max="2570" width="0" style="153" hidden="1" customWidth="1"/>
    <col min="2571" max="2816" width="11.7109375" style="153"/>
    <col min="2817" max="2817" width="2.140625" style="153" customWidth="1"/>
    <col min="2818" max="2818" width="31.42578125" style="153" bestFit="1" customWidth="1"/>
    <col min="2819" max="2821" width="13.7109375" style="153" customWidth="1"/>
    <col min="2822" max="2822" width="22.7109375" style="153" customWidth="1"/>
    <col min="2823" max="2823" width="13" style="153" customWidth="1"/>
    <col min="2824" max="2826" width="0" style="153" hidden="1" customWidth="1"/>
    <col min="2827" max="3072" width="11.7109375" style="153"/>
    <col min="3073" max="3073" width="2.140625" style="153" customWidth="1"/>
    <col min="3074" max="3074" width="31.42578125" style="153" bestFit="1" customWidth="1"/>
    <col min="3075" max="3077" width="13.7109375" style="153" customWidth="1"/>
    <col min="3078" max="3078" width="22.7109375" style="153" customWidth="1"/>
    <col min="3079" max="3079" width="13" style="153" customWidth="1"/>
    <col min="3080" max="3082" width="0" style="153" hidden="1" customWidth="1"/>
    <col min="3083" max="3328" width="11.7109375" style="153"/>
    <col min="3329" max="3329" width="2.140625" style="153" customWidth="1"/>
    <col min="3330" max="3330" width="31.42578125" style="153" bestFit="1" customWidth="1"/>
    <col min="3331" max="3333" width="13.7109375" style="153" customWidth="1"/>
    <col min="3334" max="3334" width="22.7109375" style="153" customWidth="1"/>
    <col min="3335" max="3335" width="13" style="153" customWidth="1"/>
    <col min="3336" max="3338" width="0" style="153" hidden="1" customWidth="1"/>
    <col min="3339" max="3584" width="11.7109375" style="153"/>
    <col min="3585" max="3585" width="2.140625" style="153" customWidth="1"/>
    <col min="3586" max="3586" width="31.42578125" style="153" bestFit="1" customWidth="1"/>
    <col min="3587" max="3589" width="13.7109375" style="153" customWidth="1"/>
    <col min="3590" max="3590" width="22.7109375" style="153" customWidth="1"/>
    <col min="3591" max="3591" width="13" style="153" customWidth="1"/>
    <col min="3592" max="3594" width="0" style="153" hidden="1" customWidth="1"/>
    <col min="3595" max="3840" width="11.7109375" style="153"/>
    <col min="3841" max="3841" width="2.140625" style="153" customWidth="1"/>
    <col min="3842" max="3842" width="31.42578125" style="153" bestFit="1" customWidth="1"/>
    <col min="3843" max="3845" width="13.7109375" style="153" customWidth="1"/>
    <col min="3846" max="3846" width="22.7109375" style="153" customWidth="1"/>
    <col min="3847" max="3847" width="13" style="153" customWidth="1"/>
    <col min="3848" max="3850" width="0" style="153" hidden="1" customWidth="1"/>
    <col min="3851" max="4096" width="11.7109375" style="153"/>
    <col min="4097" max="4097" width="2.140625" style="153" customWidth="1"/>
    <col min="4098" max="4098" width="31.42578125" style="153" bestFit="1" customWidth="1"/>
    <col min="4099" max="4101" width="13.7109375" style="153" customWidth="1"/>
    <col min="4102" max="4102" width="22.7109375" style="153" customWidth="1"/>
    <col min="4103" max="4103" width="13" style="153" customWidth="1"/>
    <col min="4104" max="4106" width="0" style="153" hidden="1" customWidth="1"/>
    <col min="4107" max="4352" width="11.7109375" style="153"/>
    <col min="4353" max="4353" width="2.140625" style="153" customWidth="1"/>
    <col min="4354" max="4354" width="31.42578125" style="153" bestFit="1" customWidth="1"/>
    <col min="4355" max="4357" width="13.7109375" style="153" customWidth="1"/>
    <col min="4358" max="4358" width="22.7109375" style="153" customWidth="1"/>
    <col min="4359" max="4359" width="13" style="153" customWidth="1"/>
    <col min="4360" max="4362" width="0" style="153" hidden="1" customWidth="1"/>
    <col min="4363" max="4608" width="11.7109375" style="153"/>
    <col min="4609" max="4609" width="2.140625" style="153" customWidth="1"/>
    <col min="4610" max="4610" width="31.42578125" style="153" bestFit="1" customWidth="1"/>
    <col min="4611" max="4613" width="13.7109375" style="153" customWidth="1"/>
    <col min="4614" max="4614" width="22.7109375" style="153" customWidth="1"/>
    <col min="4615" max="4615" width="13" style="153" customWidth="1"/>
    <col min="4616" max="4618" width="0" style="153" hidden="1" customWidth="1"/>
    <col min="4619" max="4864" width="11.7109375" style="153"/>
    <col min="4865" max="4865" width="2.140625" style="153" customWidth="1"/>
    <col min="4866" max="4866" width="31.42578125" style="153" bestFit="1" customWidth="1"/>
    <col min="4867" max="4869" width="13.7109375" style="153" customWidth="1"/>
    <col min="4870" max="4870" width="22.7109375" style="153" customWidth="1"/>
    <col min="4871" max="4871" width="13" style="153" customWidth="1"/>
    <col min="4872" max="4874" width="0" style="153" hidden="1" customWidth="1"/>
    <col min="4875" max="5120" width="11.7109375" style="153"/>
    <col min="5121" max="5121" width="2.140625" style="153" customWidth="1"/>
    <col min="5122" max="5122" width="31.42578125" style="153" bestFit="1" customWidth="1"/>
    <col min="5123" max="5125" width="13.7109375" style="153" customWidth="1"/>
    <col min="5126" max="5126" width="22.7109375" style="153" customWidth="1"/>
    <col min="5127" max="5127" width="13" style="153" customWidth="1"/>
    <col min="5128" max="5130" width="0" style="153" hidden="1" customWidth="1"/>
    <col min="5131" max="5376" width="11.7109375" style="153"/>
    <col min="5377" max="5377" width="2.140625" style="153" customWidth="1"/>
    <col min="5378" max="5378" width="31.42578125" style="153" bestFit="1" customWidth="1"/>
    <col min="5379" max="5381" width="13.7109375" style="153" customWidth="1"/>
    <col min="5382" max="5382" width="22.7109375" style="153" customWidth="1"/>
    <col min="5383" max="5383" width="13" style="153" customWidth="1"/>
    <col min="5384" max="5386" width="0" style="153" hidden="1" customWidth="1"/>
    <col min="5387" max="5632" width="11.7109375" style="153"/>
    <col min="5633" max="5633" width="2.140625" style="153" customWidth="1"/>
    <col min="5634" max="5634" width="31.42578125" style="153" bestFit="1" customWidth="1"/>
    <col min="5635" max="5637" width="13.7109375" style="153" customWidth="1"/>
    <col min="5638" max="5638" width="22.7109375" style="153" customWidth="1"/>
    <col min="5639" max="5639" width="13" style="153" customWidth="1"/>
    <col min="5640" max="5642" width="0" style="153" hidden="1" customWidth="1"/>
    <col min="5643" max="5888" width="11.7109375" style="153"/>
    <col min="5889" max="5889" width="2.140625" style="153" customWidth="1"/>
    <col min="5890" max="5890" width="31.42578125" style="153" bestFit="1" customWidth="1"/>
    <col min="5891" max="5893" width="13.7109375" style="153" customWidth="1"/>
    <col min="5894" max="5894" width="22.7109375" style="153" customWidth="1"/>
    <col min="5895" max="5895" width="13" style="153" customWidth="1"/>
    <col min="5896" max="5898" width="0" style="153" hidden="1" customWidth="1"/>
    <col min="5899" max="6144" width="11.7109375" style="153"/>
    <col min="6145" max="6145" width="2.140625" style="153" customWidth="1"/>
    <col min="6146" max="6146" width="31.42578125" style="153" bestFit="1" customWidth="1"/>
    <col min="6147" max="6149" width="13.7109375" style="153" customWidth="1"/>
    <col min="6150" max="6150" width="22.7109375" style="153" customWidth="1"/>
    <col min="6151" max="6151" width="13" style="153" customWidth="1"/>
    <col min="6152" max="6154" width="0" style="153" hidden="1" customWidth="1"/>
    <col min="6155" max="6400" width="11.7109375" style="153"/>
    <col min="6401" max="6401" width="2.140625" style="153" customWidth="1"/>
    <col min="6402" max="6402" width="31.42578125" style="153" bestFit="1" customWidth="1"/>
    <col min="6403" max="6405" width="13.7109375" style="153" customWidth="1"/>
    <col min="6406" max="6406" width="22.7109375" style="153" customWidth="1"/>
    <col min="6407" max="6407" width="13" style="153" customWidth="1"/>
    <col min="6408" max="6410" width="0" style="153" hidden="1" customWidth="1"/>
    <col min="6411" max="6656" width="11.7109375" style="153"/>
    <col min="6657" max="6657" width="2.140625" style="153" customWidth="1"/>
    <col min="6658" max="6658" width="31.42578125" style="153" bestFit="1" customWidth="1"/>
    <col min="6659" max="6661" width="13.7109375" style="153" customWidth="1"/>
    <col min="6662" max="6662" width="22.7109375" style="153" customWidth="1"/>
    <col min="6663" max="6663" width="13" style="153" customWidth="1"/>
    <col min="6664" max="6666" width="0" style="153" hidden="1" customWidth="1"/>
    <col min="6667" max="6912" width="11.7109375" style="153"/>
    <col min="6913" max="6913" width="2.140625" style="153" customWidth="1"/>
    <col min="6914" max="6914" width="31.42578125" style="153" bestFit="1" customWidth="1"/>
    <col min="6915" max="6917" width="13.7109375" style="153" customWidth="1"/>
    <col min="6918" max="6918" width="22.7109375" style="153" customWidth="1"/>
    <col min="6919" max="6919" width="13" style="153" customWidth="1"/>
    <col min="6920" max="6922" width="0" style="153" hidden="1" customWidth="1"/>
    <col min="6923" max="7168" width="11.7109375" style="153"/>
    <col min="7169" max="7169" width="2.140625" style="153" customWidth="1"/>
    <col min="7170" max="7170" width="31.42578125" style="153" bestFit="1" customWidth="1"/>
    <col min="7171" max="7173" width="13.7109375" style="153" customWidth="1"/>
    <col min="7174" max="7174" width="22.7109375" style="153" customWidth="1"/>
    <col min="7175" max="7175" width="13" style="153" customWidth="1"/>
    <col min="7176" max="7178" width="0" style="153" hidden="1" customWidth="1"/>
    <col min="7179" max="7424" width="11.7109375" style="153"/>
    <col min="7425" max="7425" width="2.140625" style="153" customWidth="1"/>
    <col min="7426" max="7426" width="31.42578125" style="153" bestFit="1" customWidth="1"/>
    <col min="7427" max="7429" width="13.7109375" style="153" customWidth="1"/>
    <col min="7430" max="7430" width="22.7109375" style="153" customWidth="1"/>
    <col min="7431" max="7431" width="13" style="153" customWidth="1"/>
    <col min="7432" max="7434" width="0" style="153" hidden="1" customWidth="1"/>
    <col min="7435" max="7680" width="11.7109375" style="153"/>
    <col min="7681" max="7681" width="2.140625" style="153" customWidth="1"/>
    <col min="7682" max="7682" width="31.42578125" style="153" bestFit="1" customWidth="1"/>
    <col min="7683" max="7685" width="13.7109375" style="153" customWidth="1"/>
    <col min="7686" max="7686" width="22.7109375" style="153" customWidth="1"/>
    <col min="7687" max="7687" width="13" style="153" customWidth="1"/>
    <col min="7688" max="7690" width="0" style="153" hidden="1" customWidth="1"/>
    <col min="7691" max="7936" width="11.7109375" style="153"/>
    <col min="7937" max="7937" width="2.140625" style="153" customWidth="1"/>
    <col min="7938" max="7938" width="31.42578125" style="153" bestFit="1" customWidth="1"/>
    <col min="7939" max="7941" width="13.7109375" style="153" customWidth="1"/>
    <col min="7942" max="7942" width="22.7109375" style="153" customWidth="1"/>
    <col min="7943" max="7943" width="13" style="153" customWidth="1"/>
    <col min="7944" max="7946" width="0" style="153" hidden="1" customWidth="1"/>
    <col min="7947" max="8192" width="11.7109375" style="153"/>
    <col min="8193" max="8193" width="2.140625" style="153" customWidth="1"/>
    <col min="8194" max="8194" width="31.42578125" style="153" bestFit="1" customWidth="1"/>
    <col min="8195" max="8197" width="13.7109375" style="153" customWidth="1"/>
    <col min="8198" max="8198" width="22.7109375" style="153" customWidth="1"/>
    <col min="8199" max="8199" width="13" style="153" customWidth="1"/>
    <col min="8200" max="8202" width="0" style="153" hidden="1" customWidth="1"/>
    <col min="8203" max="8448" width="11.7109375" style="153"/>
    <col min="8449" max="8449" width="2.140625" style="153" customWidth="1"/>
    <col min="8450" max="8450" width="31.42578125" style="153" bestFit="1" customWidth="1"/>
    <col min="8451" max="8453" width="13.7109375" style="153" customWidth="1"/>
    <col min="8454" max="8454" width="22.7109375" style="153" customWidth="1"/>
    <col min="8455" max="8455" width="13" style="153" customWidth="1"/>
    <col min="8456" max="8458" width="0" style="153" hidden="1" customWidth="1"/>
    <col min="8459" max="8704" width="11.7109375" style="153"/>
    <col min="8705" max="8705" width="2.140625" style="153" customWidth="1"/>
    <col min="8706" max="8706" width="31.42578125" style="153" bestFit="1" customWidth="1"/>
    <col min="8707" max="8709" width="13.7109375" style="153" customWidth="1"/>
    <col min="8710" max="8710" width="22.7109375" style="153" customWidth="1"/>
    <col min="8711" max="8711" width="13" style="153" customWidth="1"/>
    <col min="8712" max="8714" width="0" style="153" hidden="1" customWidth="1"/>
    <col min="8715" max="8960" width="11.7109375" style="153"/>
    <col min="8961" max="8961" width="2.140625" style="153" customWidth="1"/>
    <col min="8962" max="8962" width="31.42578125" style="153" bestFit="1" customWidth="1"/>
    <col min="8963" max="8965" width="13.7109375" style="153" customWidth="1"/>
    <col min="8966" max="8966" width="22.7109375" style="153" customWidth="1"/>
    <col min="8967" max="8967" width="13" style="153" customWidth="1"/>
    <col min="8968" max="8970" width="0" style="153" hidden="1" customWidth="1"/>
    <col min="8971" max="9216" width="11.7109375" style="153"/>
    <col min="9217" max="9217" width="2.140625" style="153" customWidth="1"/>
    <col min="9218" max="9218" width="31.42578125" style="153" bestFit="1" customWidth="1"/>
    <col min="9219" max="9221" width="13.7109375" style="153" customWidth="1"/>
    <col min="9222" max="9222" width="22.7109375" style="153" customWidth="1"/>
    <col min="9223" max="9223" width="13" style="153" customWidth="1"/>
    <col min="9224" max="9226" width="0" style="153" hidden="1" customWidth="1"/>
    <col min="9227" max="9472" width="11.7109375" style="153"/>
    <col min="9473" max="9473" width="2.140625" style="153" customWidth="1"/>
    <col min="9474" max="9474" width="31.42578125" style="153" bestFit="1" customWidth="1"/>
    <col min="9475" max="9477" width="13.7109375" style="153" customWidth="1"/>
    <col min="9478" max="9478" width="22.7109375" style="153" customWidth="1"/>
    <col min="9479" max="9479" width="13" style="153" customWidth="1"/>
    <col min="9480" max="9482" width="0" style="153" hidden="1" customWidth="1"/>
    <col min="9483" max="9728" width="11.7109375" style="153"/>
    <col min="9729" max="9729" width="2.140625" style="153" customWidth="1"/>
    <col min="9730" max="9730" width="31.42578125" style="153" bestFit="1" customWidth="1"/>
    <col min="9731" max="9733" width="13.7109375" style="153" customWidth="1"/>
    <col min="9734" max="9734" width="22.7109375" style="153" customWidth="1"/>
    <col min="9735" max="9735" width="13" style="153" customWidth="1"/>
    <col min="9736" max="9738" width="0" style="153" hidden="1" customWidth="1"/>
    <col min="9739" max="9984" width="11.7109375" style="153"/>
    <col min="9985" max="9985" width="2.140625" style="153" customWidth="1"/>
    <col min="9986" max="9986" width="31.42578125" style="153" bestFit="1" customWidth="1"/>
    <col min="9987" max="9989" width="13.7109375" style="153" customWidth="1"/>
    <col min="9990" max="9990" width="22.7109375" style="153" customWidth="1"/>
    <col min="9991" max="9991" width="13" style="153" customWidth="1"/>
    <col min="9992" max="9994" width="0" style="153" hidden="1" customWidth="1"/>
    <col min="9995" max="10240" width="11.7109375" style="153"/>
    <col min="10241" max="10241" width="2.140625" style="153" customWidth="1"/>
    <col min="10242" max="10242" width="31.42578125" style="153" bestFit="1" customWidth="1"/>
    <col min="10243" max="10245" width="13.7109375" style="153" customWidth="1"/>
    <col min="10246" max="10246" width="22.7109375" style="153" customWidth="1"/>
    <col min="10247" max="10247" width="13" style="153" customWidth="1"/>
    <col min="10248" max="10250" width="0" style="153" hidden="1" customWidth="1"/>
    <col min="10251" max="10496" width="11.7109375" style="153"/>
    <col min="10497" max="10497" width="2.140625" style="153" customWidth="1"/>
    <col min="10498" max="10498" width="31.42578125" style="153" bestFit="1" customWidth="1"/>
    <col min="10499" max="10501" width="13.7109375" style="153" customWidth="1"/>
    <col min="10502" max="10502" width="22.7109375" style="153" customWidth="1"/>
    <col min="10503" max="10503" width="13" style="153" customWidth="1"/>
    <col min="10504" max="10506" width="0" style="153" hidden="1" customWidth="1"/>
    <col min="10507" max="10752" width="11.7109375" style="153"/>
    <col min="10753" max="10753" width="2.140625" style="153" customWidth="1"/>
    <col min="10754" max="10754" width="31.42578125" style="153" bestFit="1" customWidth="1"/>
    <col min="10755" max="10757" width="13.7109375" style="153" customWidth="1"/>
    <col min="10758" max="10758" width="22.7109375" style="153" customWidth="1"/>
    <col min="10759" max="10759" width="13" style="153" customWidth="1"/>
    <col min="10760" max="10762" width="0" style="153" hidden="1" customWidth="1"/>
    <col min="10763" max="11008" width="11.7109375" style="153"/>
    <col min="11009" max="11009" width="2.140625" style="153" customWidth="1"/>
    <col min="11010" max="11010" width="31.42578125" style="153" bestFit="1" customWidth="1"/>
    <col min="11011" max="11013" width="13.7109375" style="153" customWidth="1"/>
    <col min="11014" max="11014" width="22.7109375" style="153" customWidth="1"/>
    <col min="11015" max="11015" width="13" style="153" customWidth="1"/>
    <col min="11016" max="11018" width="0" style="153" hidden="1" customWidth="1"/>
    <col min="11019" max="11264" width="11.7109375" style="153"/>
    <col min="11265" max="11265" width="2.140625" style="153" customWidth="1"/>
    <col min="11266" max="11266" width="31.42578125" style="153" bestFit="1" customWidth="1"/>
    <col min="11267" max="11269" width="13.7109375" style="153" customWidth="1"/>
    <col min="11270" max="11270" width="22.7109375" style="153" customWidth="1"/>
    <col min="11271" max="11271" width="13" style="153" customWidth="1"/>
    <col min="11272" max="11274" width="0" style="153" hidden="1" customWidth="1"/>
    <col min="11275" max="11520" width="11.7109375" style="153"/>
    <col min="11521" max="11521" width="2.140625" style="153" customWidth="1"/>
    <col min="11522" max="11522" width="31.42578125" style="153" bestFit="1" customWidth="1"/>
    <col min="11523" max="11525" width="13.7109375" style="153" customWidth="1"/>
    <col min="11526" max="11526" width="22.7109375" style="153" customWidth="1"/>
    <col min="11527" max="11527" width="13" style="153" customWidth="1"/>
    <col min="11528" max="11530" width="0" style="153" hidden="1" customWidth="1"/>
    <col min="11531" max="11776" width="11.7109375" style="153"/>
    <col min="11777" max="11777" width="2.140625" style="153" customWidth="1"/>
    <col min="11778" max="11778" width="31.42578125" style="153" bestFit="1" customWidth="1"/>
    <col min="11779" max="11781" width="13.7109375" style="153" customWidth="1"/>
    <col min="11782" max="11782" width="22.7109375" style="153" customWidth="1"/>
    <col min="11783" max="11783" width="13" style="153" customWidth="1"/>
    <col min="11784" max="11786" width="0" style="153" hidden="1" customWidth="1"/>
    <col min="11787" max="12032" width="11.7109375" style="153"/>
    <col min="12033" max="12033" width="2.140625" style="153" customWidth="1"/>
    <col min="12034" max="12034" width="31.42578125" style="153" bestFit="1" customWidth="1"/>
    <col min="12035" max="12037" width="13.7109375" style="153" customWidth="1"/>
    <col min="12038" max="12038" width="22.7109375" style="153" customWidth="1"/>
    <col min="12039" max="12039" width="13" style="153" customWidth="1"/>
    <col min="12040" max="12042" width="0" style="153" hidden="1" customWidth="1"/>
    <col min="12043" max="12288" width="11.7109375" style="153"/>
    <col min="12289" max="12289" width="2.140625" style="153" customWidth="1"/>
    <col min="12290" max="12290" width="31.42578125" style="153" bestFit="1" customWidth="1"/>
    <col min="12291" max="12293" width="13.7109375" style="153" customWidth="1"/>
    <col min="12294" max="12294" width="22.7109375" style="153" customWidth="1"/>
    <col min="12295" max="12295" width="13" style="153" customWidth="1"/>
    <col min="12296" max="12298" width="0" style="153" hidden="1" customWidth="1"/>
    <col min="12299" max="12544" width="11.7109375" style="153"/>
    <col min="12545" max="12545" width="2.140625" style="153" customWidth="1"/>
    <col min="12546" max="12546" width="31.42578125" style="153" bestFit="1" customWidth="1"/>
    <col min="12547" max="12549" width="13.7109375" style="153" customWidth="1"/>
    <col min="12550" max="12550" width="22.7109375" style="153" customWidth="1"/>
    <col min="12551" max="12551" width="13" style="153" customWidth="1"/>
    <col min="12552" max="12554" width="0" style="153" hidden="1" customWidth="1"/>
    <col min="12555" max="12800" width="11.7109375" style="153"/>
    <col min="12801" max="12801" width="2.140625" style="153" customWidth="1"/>
    <col min="12802" max="12802" width="31.42578125" style="153" bestFit="1" customWidth="1"/>
    <col min="12803" max="12805" width="13.7109375" style="153" customWidth="1"/>
    <col min="12806" max="12806" width="22.7109375" style="153" customWidth="1"/>
    <col min="12807" max="12807" width="13" style="153" customWidth="1"/>
    <col min="12808" max="12810" width="0" style="153" hidden="1" customWidth="1"/>
    <col min="12811" max="13056" width="11.7109375" style="153"/>
    <col min="13057" max="13057" width="2.140625" style="153" customWidth="1"/>
    <col min="13058" max="13058" width="31.42578125" style="153" bestFit="1" customWidth="1"/>
    <col min="13059" max="13061" width="13.7109375" style="153" customWidth="1"/>
    <col min="13062" max="13062" width="22.7109375" style="153" customWidth="1"/>
    <col min="13063" max="13063" width="13" style="153" customWidth="1"/>
    <col min="13064" max="13066" width="0" style="153" hidden="1" customWidth="1"/>
    <col min="13067" max="13312" width="11.7109375" style="153"/>
    <col min="13313" max="13313" width="2.140625" style="153" customWidth="1"/>
    <col min="13314" max="13314" width="31.42578125" style="153" bestFit="1" customWidth="1"/>
    <col min="13315" max="13317" width="13.7109375" style="153" customWidth="1"/>
    <col min="13318" max="13318" width="22.7109375" style="153" customWidth="1"/>
    <col min="13319" max="13319" width="13" style="153" customWidth="1"/>
    <col min="13320" max="13322" width="0" style="153" hidden="1" customWidth="1"/>
    <col min="13323" max="13568" width="11.7109375" style="153"/>
    <col min="13569" max="13569" width="2.140625" style="153" customWidth="1"/>
    <col min="13570" max="13570" width="31.42578125" style="153" bestFit="1" customWidth="1"/>
    <col min="13571" max="13573" width="13.7109375" style="153" customWidth="1"/>
    <col min="13574" max="13574" width="22.7109375" style="153" customWidth="1"/>
    <col min="13575" max="13575" width="13" style="153" customWidth="1"/>
    <col min="13576" max="13578" width="0" style="153" hidden="1" customWidth="1"/>
    <col min="13579" max="13824" width="11.7109375" style="153"/>
    <col min="13825" max="13825" width="2.140625" style="153" customWidth="1"/>
    <col min="13826" max="13826" width="31.42578125" style="153" bestFit="1" customWidth="1"/>
    <col min="13827" max="13829" width="13.7109375" style="153" customWidth="1"/>
    <col min="13830" max="13830" width="22.7109375" style="153" customWidth="1"/>
    <col min="13831" max="13831" width="13" style="153" customWidth="1"/>
    <col min="13832" max="13834" width="0" style="153" hidden="1" customWidth="1"/>
    <col min="13835" max="14080" width="11.7109375" style="153"/>
    <col min="14081" max="14081" width="2.140625" style="153" customWidth="1"/>
    <col min="14082" max="14082" width="31.42578125" style="153" bestFit="1" customWidth="1"/>
    <col min="14083" max="14085" width="13.7109375" style="153" customWidth="1"/>
    <col min="14086" max="14086" width="22.7109375" style="153" customWidth="1"/>
    <col min="14087" max="14087" width="13" style="153" customWidth="1"/>
    <col min="14088" max="14090" width="0" style="153" hidden="1" customWidth="1"/>
    <col min="14091" max="14336" width="11.7109375" style="153"/>
    <col min="14337" max="14337" width="2.140625" style="153" customWidth="1"/>
    <col min="14338" max="14338" width="31.42578125" style="153" bestFit="1" customWidth="1"/>
    <col min="14339" max="14341" width="13.7109375" style="153" customWidth="1"/>
    <col min="14342" max="14342" width="22.7109375" style="153" customWidth="1"/>
    <col min="14343" max="14343" width="13" style="153" customWidth="1"/>
    <col min="14344" max="14346" width="0" style="153" hidden="1" customWidth="1"/>
    <col min="14347" max="14592" width="11.7109375" style="153"/>
    <col min="14593" max="14593" width="2.140625" style="153" customWidth="1"/>
    <col min="14594" max="14594" width="31.42578125" style="153" bestFit="1" customWidth="1"/>
    <col min="14595" max="14597" width="13.7109375" style="153" customWidth="1"/>
    <col min="14598" max="14598" width="22.7109375" style="153" customWidth="1"/>
    <col min="14599" max="14599" width="13" style="153" customWidth="1"/>
    <col min="14600" max="14602" width="0" style="153" hidden="1" customWidth="1"/>
    <col min="14603" max="14848" width="11.7109375" style="153"/>
    <col min="14849" max="14849" width="2.140625" style="153" customWidth="1"/>
    <col min="14850" max="14850" width="31.42578125" style="153" bestFit="1" customWidth="1"/>
    <col min="14851" max="14853" width="13.7109375" style="153" customWidth="1"/>
    <col min="14854" max="14854" width="22.7109375" style="153" customWidth="1"/>
    <col min="14855" max="14855" width="13" style="153" customWidth="1"/>
    <col min="14856" max="14858" width="0" style="153" hidden="1" customWidth="1"/>
    <col min="14859" max="15104" width="11.7109375" style="153"/>
    <col min="15105" max="15105" width="2.140625" style="153" customWidth="1"/>
    <col min="15106" max="15106" width="31.42578125" style="153" bestFit="1" customWidth="1"/>
    <col min="15107" max="15109" width="13.7109375" style="153" customWidth="1"/>
    <col min="15110" max="15110" width="22.7109375" style="153" customWidth="1"/>
    <col min="15111" max="15111" width="13" style="153" customWidth="1"/>
    <col min="15112" max="15114" width="0" style="153" hidden="1" customWidth="1"/>
    <col min="15115" max="15360" width="11.7109375" style="153"/>
    <col min="15361" max="15361" width="2.140625" style="153" customWidth="1"/>
    <col min="15362" max="15362" width="31.42578125" style="153" bestFit="1" customWidth="1"/>
    <col min="15363" max="15365" width="13.7109375" style="153" customWidth="1"/>
    <col min="15366" max="15366" width="22.7109375" style="153" customWidth="1"/>
    <col min="15367" max="15367" width="13" style="153" customWidth="1"/>
    <col min="15368" max="15370" width="0" style="153" hidden="1" customWidth="1"/>
    <col min="15371" max="15616" width="11.7109375" style="153"/>
    <col min="15617" max="15617" width="2.140625" style="153" customWidth="1"/>
    <col min="15618" max="15618" width="31.42578125" style="153" bestFit="1" customWidth="1"/>
    <col min="15619" max="15621" width="13.7109375" style="153" customWidth="1"/>
    <col min="15622" max="15622" width="22.7109375" style="153" customWidth="1"/>
    <col min="15623" max="15623" width="13" style="153" customWidth="1"/>
    <col min="15624" max="15626" width="0" style="153" hidden="1" customWidth="1"/>
    <col min="15627" max="15872" width="11.7109375" style="153"/>
    <col min="15873" max="15873" width="2.140625" style="153" customWidth="1"/>
    <col min="15874" max="15874" width="31.42578125" style="153" bestFit="1" customWidth="1"/>
    <col min="15875" max="15877" width="13.7109375" style="153" customWidth="1"/>
    <col min="15878" max="15878" width="22.7109375" style="153" customWidth="1"/>
    <col min="15879" max="15879" width="13" style="153" customWidth="1"/>
    <col min="15880" max="15882" width="0" style="153" hidden="1" customWidth="1"/>
    <col min="15883" max="16128" width="11.7109375" style="153"/>
    <col min="16129" max="16129" width="2.140625" style="153" customWidth="1"/>
    <col min="16130" max="16130" width="31.42578125" style="153" bestFit="1" customWidth="1"/>
    <col min="16131" max="16133" width="13.7109375" style="153" customWidth="1"/>
    <col min="16134" max="16134" width="22.7109375" style="153" customWidth="1"/>
    <col min="16135" max="16135" width="13" style="153" customWidth="1"/>
    <col min="16136" max="16138" width="0" style="153" hidden="1" customWidth="1"/>
    <col min="16139" max="16384" width="11.7109375" style="153"/>
  </cols>
  <sheetData>
    <row r="1" spans="2:20" ht="21">
      <c r="B1" s="298"/>
    </row>
    <row r="2" spans="2:20" ht="15.6">
      <c r="B2" s="361" t="s">
        <v>244</v>
      </c>
      <c r="C2" s="361"/>
      <c r="D2" s="361"/>
      <c r="E2" s="361"/>
      <c r="F2" s="361"/>
    </row>
    <row r="3" spans="2:20" s="301" customFormat="1">
      <c r="S3" s="302"/>
      <c r="T3" s="303"/>
    </row>
    <row r="4" spans="2:20" s="301" customFormat="1">
      <c r="B4" s="362" t="s">
        <v>246</v>
      </c>
      <c r="C4" s="363"/>
      <c r="D4" s="363"/>
      <c r="E4" s="363"/>
      <c r="F4" s="305">
        <v>0.3</v>
      </c>
      <c r="S4" s="302"/>
      <c r="T4" s="303"/>
    </row>
    <row r="5" spans="2:20" s="301" customFormat="1">
      <c r="B5" s="364" t="s">
        <v>247</v>
      </c>
      <c r="C5" s="365"/>
      <c r="D5" s="365"/>
      <c r="E5" s="365"/>
      <c r="F5" s="306">
        <v>0.03</v>
      </c>
      <c r="S5" s="302"/>
      <c r="T5" s="303"/>
    </row>
    <row r="6" spans="2:20" s="301" customFormat="1">
      <c r="B6" s="307"/>
      <c r="F6" s="304"/>
      <c r="S6" s="302"/>
      <c r="T6" s="303"/>
    </row>
    <row r="7" spans="2:20" ht="15.6">
      <c r="B7" s="284"/>
      <c r="C7" s="366" t="s">
        <v>248</v>
      </c>
      <c r="D7" s="366"/>
      <c r="E7" s="366"/>
      <c r="H7" s="308" t="s">
        <v>249</v>
      </c>
      <c r="I7" s="309">
        <f>F9</f>
        <v>4.0099999999999997E-2</v>
      </c>
      <c r="J7" s="308"/>
    </row>
    <row r="8" spans="2:20" s="310" customFormat="1" ht="31.2">
      <c r="B8" s="311" t="s">
        <v>250</v>
      </c>
      <c r="C8" s="312" t="s">
        <v>251</v>
      </c>
      <c r="D8" s="312" t="s">
        <v>252</v>
      </c>
      <c r="E8" s="312" t="s">
        <v>253</v>
      </c>
      <c r="F8" s="313" t="s">
        <v>254</v>
      </c>
      <c r="H8" s="314" t="s">
        <v>255</v>
      </c>
      <c r="I8" s="315">
        <f>F10</f>
        <v>4.0000000000000001E-3</v>
      </c>
      <c r="J8" s="314"/>
      <c r="S8" s="316"/>
      <c r="T8" s="317"/>
    </row>
    <row r="9" spans="2:20" ht="15.6">
      <c r="B9" s="318" t="s">
        <v>256</v>
      </c>
      <c r="C9" s="319">
        <v>3.7999999999999999E-2</v>
      </c>
      <c r="D9" s="320">
        <v>4.0099999999999997E-2</v>
      </c>
      <c r="E9" s="321">
        <v>4.6699999999999998E-2</v>
      </c>
      <c r="F9" s="322">
        <f>D9</f>
        <v>4.0099999999999997E-2</v>
      </c>
      <c r="G9" s="323" t="str">
        <f>IF(F9=0,"",IF(F9&lt;C9,"Atenção, observar os intervalos!",IF(F9&gt;E9,"Atenção, observar os intervalos!","")))</f>
        <v/>
      </c>
      <c r="H9" s="308" t="s">
        <v>257</v>
      </c>
      <c r="I9" s="309">
        <f>I8</f>
        <v>4.0000000000000001E-3</v>
      </c>
      <c r="J9" s="308"/>
      <c r="N9" s="153">
        <v>0.03</v>
      </c>
      <c r="O9" s="153">
        <v>0.04</v>
      </c>
      <c r="P9" s="153">
        <v>5.5E-2</v>
      </c>
      <c r="R9" s="300"/>
      <c r="S9" s="300"/>
    </row>
    <row r="10" spans="2:20" ht="15.6">
      <c r="B10" s="318" t="s">
        <v>258</v>
      </c>
      <c r="C10" s="324">
        <v>3.2000000000000002E-3</v>
      </c>
      <c r="D10" s="325">
        <v>4.0000000000000001E-3</v>
      </c>
      <c r="E10" s="326">
        <v>7.4000000000000003E-3</v>
      </c>
      <c r="F10" s="322">
        <f>D10</f>
        <v>4.0000000000000001E-3</v>
      </c>
      <c r="G10" s="323" t="str">
        <f>IF(F10=0,"",IF(F10&lt;C10,"Atenção, observar os intervalos!",IF(F10&gt;E10,"Atenção, observar os intervalos!","")))</f>
        <v/>
      </c>
      <c r="H10" s="308" t="s">
        <v>259</v>
      </c>
      <c r="I10" s="309">
        <f t="shared" ref="I10:I15" si="0">F11</f>
        <v>5.5999999999999999E-3</v>
      </c>
      <c r="J10" s="308"/>
      <c r="N10" s="153">
        <v>8.0000000000000002E-3</v>
      </c>
      <c r="O10" s="153">
        <v>8.0000000000000002E-3</v>
      </c>
      <c r="P10" s="153">
        <v>0.01</v>
      </c>
      <c r="R10" s="300"/>
      <c r="S10" s="300"/>
    </row>
    <row r="11" spans="2:20" ht="15.6">
      <c r="B11" s="318" t="s">
        <v>260</v>
      </c>
      <c r="C11" s="324">
        <v>5.0000000000000001E-3</v>
      </c>
      <c r="D11" s="325">
        <v>5.5999999999999999E-3</v>
      </c>
      <c r="E11" s="326">
        <v>9.7000000000000003E-3</v>
      </c>
      <c r="F11" s="322">
        <f>D11</f>
        <v>5.5999999999999999E-3</v>
      </c>
      <c r="G11" s="323" t="str">
        <f>IF(F11=0,"",IF(F11&lt;C11,"Atenção, observar os intervalos!",IF(F11&gt;E11,"Atenção, observar os intervalos!","")))</f>
        <v/>
      </c>
      <c r="H11" s="308" t="s">
        <v>261</v>
      </c>
      <c r="I11" s="309">
        <f t="shared" si="0"/>
        <v>1.11E-2</v>
      </c>
      <c r="J11" s="327"/>
      <c r="N11" s="153">
        <v>9.7000000000000003E-3</v>
      </c>
      <c r="O11" s="153">
        <v>1.2699999999999999E-2</v>
      </c>
      <c r="P11" s="153">
        <v>1.2699999999999999E-2</v>
      </c>
      <c r="R11" s="300"/>
      <c r="S11" s="300"/>
    </row>
    <row r="12" spans="2:20" ht="15.6">
      <c r="B12" s="318" t="s">
        <v>262</v>
      </c>
      <c r="C12" s="324">
        <v>1.0200000000000001E-2</v>
      </c>
      <c r="D12" s="325">
        <v>1.11E-2</v>
      </c>
      <c r="E12" s="326">
        <v>1.21E-2</v>
      </c>
      <c r="F12" s="322">
        <f>D12</f>
        <v>1.11E-2</v>
      </c>
      <c r="G12" s="323" t="str">
        <f>IF(F12=0,"",IF(F12&lt;C12,"Atenção, observar os intervalos!",IF(F12&gt;E12,"Atenção, observar os intervalos!","")))</f>
        <v/>
      </c>
      <c r="H12" s="308" t="s">
        <v>169</v>
      </c>
      <c r="I12" s="309">
        <f t="shared" si="0"/>
        <v>7.2999999999999995E-2</v>
      </c>
      <c r="J12" s="327"/>
      <c r="N12" s="153">
        <v>5.8999999999999999E-3</v>
      </c>
      <c r="O12" s="153">
        <v>1.23E-2</v>
      </c>
      <c r="P12" s="153">
        <v>1.3899999999999999E-2</v>
      </c>
      <c r="R12" s="300"/>
      <c r="S12" s="300"/>
    </row>
    <row r="13" spans="2:20" ht="15.6">
      <c r="B13" s="318" t="s">
        <v>263</v>
      </c>
      <c r="C13" s="328">
        <v>6.6400000000000001E-2</v>
      </c>
      <c r="D13" s="329">
        <v>7.2999999999999995E-2</v>
      </c>
      <c r="E13" s="330">
        <v>8.6900000000000005E-2</v>
      </c>
      <c r="F13" s="322">
        <f>D13</f>
        <v>7.2999999999999995E-2</v>
      </c>
      <c r="G13" s="323" t="str">
        <f>IF(F13=0,"",IF(F13&lt;C13,"Atenção, observar os intervalos!",IF(F13&gt;E13,"Atenção, observar os intervalos!","")))</f>
        <v/>
      </c>
      <c r="H13" s="308" t="s">
        <v>264</v>
      </c>
      <c r="I13" s="309">
        <f t="shared" si="0"/>
        <v>3.6499999999999998E-2</v>
      </c>
      <c r="J13" s="308"/>
      <c r="N13" s="153">
        <v>6.1600000000000002E-2</v>
      </c>
      <c r="O13" s="153">
        <v>7.400000000000001E-2</v>
      </c>
      <c r="P13" s="153">
        <v>8.9600000000000013E-2</v>
      </c>
      <c r="R13" s="300"/>
      <c r="S13" s="300"/>
    </row>
    <row r="14" spans="2:20" ht="15.6">
      <c r="B14" s="367" t="s">
        <v>265</v>
      </c>
      <c r="C14" s="368"/>
      <c r="D14" s="368"/>
      <c r="E14" s="369"/>
      <c r="F14" s="331">
        <v>3.6499999999999998E-2</v>
      </c>
      <c r="G14" s="323"/>
      <c r="H14" s="308" t="s">
        <v>266</v>
      </c>
      <c r="I14" s="309">
        <f t="shared" si="0"/>
        <v>0.03</v>
      </c>
      <c r="J14" s="308"/>
      <c r="N14" s="153">
        <v>3.6499999999999998E-2</v>
      </c>
      <c r="O14" s="153">
        <v>3.6499999999999998E-2</v>
      </c>
      <c r="P14" s="153">
        <v>3.6499999999999998E-2</v>
      </c>
      <c r="R14" s="300"/>
      <c r="S14" s="300"/>
    </row>
    <row r="15" spans="2:20" ht="15.6">
      <c r="B15" s="355" t="s">
        <v>267</v>
      </c>
      <c r="C15" s="356"/>
      <c r="D15" s="356"/>
      <c r="E15" s="357"/>
      <c r="F15" s="332">
        <v>0.03</v>
      </c>
      <c r="G15" s="323"/>
      <c r="H15" s="308" t="s">
        <v>268</v>
      </c>
      <c r="I15" s="309">
        <f t="shared" si="0"/>
        <v>4.4999999999999998E-2</v>
      </c>
      <c r="J15" s="308"/>
      <c r="R15" s="300"/>
      <c r="S15" s="300"/>
    </row>
    <row r="16" spans="2:20" ht="16.2" thickBot="1">
      <c r="B16" s="358" t="s">
        <v>269</v>
      </c>
      <c r="C16" s="359"/>
      <c r="D16" s="359"/>
      <c r="E16" s="359"/>
      <c r="F16" s="333">
        <v>4.4999999999999998E-2</v>
      </c>
      <c r="G16" s="323"/>
      <c r="H16" s="308"/>
      <c r="I16" s="334"/>
      <c r="J16" s="334"/>
      <c r="K16" s="335"/>
      <c r="L16" s="336"/>
      <c r="M16" s="337"/>
      <c r="N16" s="337"/>
      <c r="O16" s="338"/>
      <c r="R16" s="300"/>
      <c r="S16" s="300"/>
    </row>
    <row r="17" spans="2:20">
      <c r="H17" s="308"/>
      <c r="I17" s="334"/>
      <c r="J17" s="334"/>
      <c r="K17" s="335"/>
      <c r="L17" s="336"/>
      <c r="M17" s="336"/>
      <c r="N17" s="336"/>
      <c r="R17" s="299"/>
    </row>
    <row r="18" spans="2:20" ht="15.6">
      <c r="B18" s="360" t="s">
        <v>270</v>
      </c>
      <c r="C18" s="360"/>
      <c r="D18" s="360"/>
      <c r="E18" s="360"/>
      <c r="F18" s="339">
        <f>(((1+I7+I9+I10)*(1+I11)*(1+I12))/(1-I13-I14))-1</f>
        <v>0.21995751677557607</v>
      </c>
      <c r="G18" s="323"/>
      <c r="H18" s="327" t="s">
        <v>271</v>
      </c>
      <c r="I18" s="327" t="s">
        <v>272</v>
      </c>
      <c r="J18" s="327"/>
      <c r="R18" s="300"/>
      <c r="S18" s="300"/>
    </row>
    <row r="19" spans="2:20" ht="16.2" thickBot="1">
      <c r="B19" s="349" t="s">
        <v>273</v>
      </c>
      <c r="C19" s="350"/>
      <c r="D19" s="350"/>
      <c r="E19" s="350"/>
      <c r="F19" s="340">
        <f>ROUND(((1+I7+I9+I10)*(1+I11)*(1+I12))/(1-I13-I14-I15),4)-1</f>
        <v>0.28170000000000006</v>
      </c>
      <c r="G19" s="341"/>
      <c r="H19" s="327">
        <v>0.2034</v>
      </c>
      <c r="I19" s="327">
        <v>0.22120000000000001</v>
      </c>
      <c r="J19" s="327"/>
      <c r="R19" s="300"/>
      <c r="S19" s="300"/>
    </row>
    <row r="21" spans="2:20" ht="15">
      <c r="B21" s="351" t="s">
        <v>274</v>
      </c>
      <c r="C21" s="351"/>
      <c r="D21" s="351"/>
      <c r="E21" s="351"/>
      <c r="F21" s="351"/>
    </row>
    <row r="23" spans="2:20">
      <c r="B23" s="352" t="s">
        <v>275</v>
      </c>
      <c r="C23" s="352"/>
      <c r="D23" s="352"/>
      <c r="E23" s="352"/>
      <c r="F23" s="352"/>
    </row>
    <row r="24" spans="2:20">
      <c r="B24" s="353" t="s">
        <v>276</v>
      </c>
      <c r="C24" s="353"/>
      <c r="D24" s="353"/>
      <c r="E24" s="353"/>
      <c r="F24" s="353"/>
    </row>
    <row r="25" spans="2:20" ht="15.6">
      <c r="B25" s="342" t="s">
        <v>277</v>
      </c>
      <c r="C25" s="341"/>
      <c r="D25" s="341"/>
      <c r="E25" s="341"/>
      <c r="F25" s="341"/>
      <c r="M25" s="342"/>
      <c r="P25" s="343"/>
      <c r="Q25" s="284"/>
      <c r="T25" s="153"/>
    </row>
    <row r="26" spans="2:20" ht="15.6">
      <c r="B26" s="344" t="s">
        <v>278</v>
      </c>
      <c r="C26" s="341"/>
      <c r="D26" s="341"/>
      <c r="E26" s="341"/>
      <c r="F26" s="341"/>
      <c r="M26" s="344"/>
      <c r="Q26" s="284"/>
    </row>
    <row r="27" spans="2:20">
      <c r="F27" s="345"/>
    </row>
    <row r="28" spans="2:20">
      <c r="F28" s="345"/>
    </row>
    <row r="29" spans="2:20">
      <c r="B29" s="346"/>
      <c r="C29" s="346"/>
      <c r="D29" s="346"/>
    </row>
    <row r="30" spans="2:20">
      <c r="B30" s="354" t="s">
        <v>245</v>
      </c>
      <c r="C30" s="354"/>
      <c r="D30" s="354"/>
    </row>
    <row r="31" spans="2:20">
      <c r="B31" s="348" t="s">
        <v>279</v>
      </c>
      <c r="C31" s="348"/>
      <c r="D31" s="348"/>
      <c r="E31" s="347"/>
    </row>
    <row r="32" spans="2:20">
      <c r="B32" s="348" t="s">
        <v>280</v>
      </c>
      <c r="C32" s="348"/>
      <c r="D32" s="348"/>
      <c r="E32" s="347"/>
    </row>
    <row r="33" spans="2:4">
      <c r="B33" s="348" t="s">
        <v>47</v>
      </c>
      <c r="C33" s="348"/>
      <c r="D33" s="348"/>
    </row>
  </sheetData>
  <mergeCells count="16">
    <mergeCell ref="B2:F2"/>
    <mergeCell ref="B4:E4"/>
    <mergeCell ref="B5:E5"/>
    <mergeCell ref="C7:E7"/>
    <mergeCell ref="B14:E14"/>
    <mergeCell ref="B15:E15"/>
    <mergeCell ref="B16:E16"/>
    <mergeCell ref="B18:E18"/>
    <mergeCell ref="B31:D31"/>
    <mergeCell ref="B32:D32"/>
    <mergeCell ref="B33:D33"/>
    <mergeCell ref="B19:E19"/>
    <mergeCell ref="B21:F21"/>
    <mergeCell ref="B23:F23"/>
    <mergeCell ref="B24:F24"/>
    <mergeCell ref="B30:D30"/>
  </mergeCells>
  <conditionalFormatting sqref="B16:E16">
    <cfRule type="expression" dxfId="8" priority="5" stopIfTrue="1">
      <formula>#REF!&lt;&gt;0</formula>
    </cfRule>
  </conditionalFormatting>
  <conditionalFormatting sqref="B18:F18">
    <cfRule type="expression" dxfId="7" priority="9" stopIfTrue="1">
      <formula>#REF!&lt;&gt;0</formula>
    </cfRule>
  </conditionalFormatting>
  <conditionalFormatting sqref="B19:F19">
    <cfRule type="expression" dxfId="6" priority="8" stopIfTrue="1">
      <formula>#REF!&lt;&gt;0</formula>
    </cfRule>
  </conditionalFormatting>
  <conditionalFormatting sqref="B23:F23">
    <cfRule type="expression" dxfId="5" priority="4" stopIfTrue="1">
      <formula>#REF!&lt;&gt;0</formula>
    </cfRule>
  </conditionalFormatting>
  <conditionalFormatting sqref="B24:F24 C25:F26">
    <cfRule type="expression" dxfId="4" priority="7" stopIfTrue="1">
      <formula>#REF!&lt;&gt;0</formula>
    </cfRule>
  </conditionalFormatting>
  <conditionalFormatting sqref="F4">
    <cfRule type="cellIs" dxfId="3" priority="2" stopIfTrue="1" operator="lessThan">
      <formula>0.3</formula>
    </cfRule>
  </conditionalFormatting>
  <conditionalFormatting sqref="F5 F14">
    <cfRule type="cellIs" dxfId="2" priority="1" stopIfTrue="1" operator="lessThanOrEqual">
      <formula>0</formula>
    </cfRule>
  </conditionalFormatting>
  <conditionalFormatting sqref="F9:F13">
    <cfRule type="cellIs" dxfId="1" priority="10" stopIfTrue="1" operator="between">
      <formula>$C9</formula>
      <formula>$E9</formula>
    </cfRule>
  </conditionalFormatting>
  <conditionalFormatting sqref="F16">
    <cfRule type="expression" dxfId="0" priority="6" stopIfTrue="1">
      <formula>#REF!&lt;&gt;0</formula>
    </cfRule>
  </conditionalFormatting>
  <printOptions horizontalCentered="1"/>
  <pageMargins left="0.39370078740157483" right="0.39370078740157483" top="0.78740157480314965" bottom="0.19685039370078741" header="0.51181102362204722" footer="0.51181102362204722"/>
  <pageSetup paperSize="9" orientation="portrait" r:id="rId1"/>
  <headerFooter alignWithMargins="0"/>
  <ignoredErrors>
    <ignoredError sqref="F9:F13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0EE8E-8A89-4512-9368-433F4130FE60}">
  <dimension ref="B1:M15"/>
  <sheetViews>
    <sheetView showGridLines="0" workbookViewId="0">
      <selection activeCell="M15" sqref="B1:M15"/>
    </sheetView>
  </sheetViews>
  <sheetFormatPr defaultColWidth="9.28515625" defaultRowHeight="14.4"/>
  <cols>
    <col min="1" max="1" width="9.28515625" style="23"/>
    <col min="2" max="2" width="20.140625" style="23" customWidth="1"/>
    <col min="3" max="3" width="58.140625" style="23" customWidth="1"/>
    <col min="4" max="4" width="9.28515625" style="23"/>
    <col min="5" max="5" width="11.28515625" style="23" customWidth="1"/>
    <col min="6" max="6" width="10.85546875" style="23" customWidth="1"/>
    <col min="7" max="8" width="12.140625" style="23" customWidth="1"/>
    <col min="9" max="11" width="10.7109375" style="23" hidden="1" customWidth="1"/>
    <col min="12" max="12" width="13" style="23" customWidth="1"/>
    <col min="13" max="16384" width="9.28515625" style="23"/>
  </cols>
  <sheetData>
    <row r="1" spans="2:13">
      <c r="B1" s="24" t="s">
        <v>5</v>
      </c>
      <c r="C1" s="25" t="s">
        <v>48</v>
      </c>
      <c r="D1" s="26"/>
      <c r="E1" s="26"/>
      <c r="F1" s="27"/>
      <c r="G1" s="28"/>
      <c r="H1" s="28"/>
      <c r="I1" s="28"/>
      <c r="J1" s="28"/>
      <c r="K1" s="28"/>
      <c r="L1" s="29"/>
      <c r="M1" s="30"/>
    </row>
    <row r="2" spans="2:13" ht="15" thickBot="1">
      <c r="B2" s="24" t="s">
        <v>12</v>
      </c>
      <c r="C2" s="31" t="s">
        <v>34</v>
      </c>
      <c r="D2" s="26"/>
      <c r="E2" s="26"/>
      <c r="F2" s="27"/>
      <c r="G2" s="28"/>
      <c r="H2" s="28"/>
      <c r="I2" s="28"/>
      <c r="J2" s="28"/>
      <c r="K2" s="28"/>
      <c r="L2" s="29"/>
      <c r="M2" s="30"/>
    </row>
    <row r="3" spans="2:13" ht="22.2" customHeight="1" thickBot="1">
      <c r="B3" s="370" t="s">
        <v>35</v>
      </c>
      <c r="C3" s="371"/>
      <c r="D3" s="371"/>
      <c r="E3" s="371"/>
      <c r="F3" s="371"/>
      <c r="G3" s="371"/>
      <c r="H3" s="371"/>
      <c r="I3" s="371"/>
      <c r="J3" s="371"/>
      <c r="K3" s="371"/>
      <c r="L3" s="371"/>
      <c r="M3" s="372"/>
    </row>
    <row r="4" spans="2:13">
      <c r="B4" s="32" t="s">
        <v>36</v>
      </c>
      <c r="C4" s="373" t="s">
        <v>37</v>
      </c>
      <c r="D4" s="33"/>
      <c r="E4" s="34" t="s">
        <v>38</v>
      </c>
      <c r="F4" s="35"/>
      <c r="G4" s="35"/>
      <c r="H4" s="35"/>
      <c r="I4" s="36"/>
      <c r="J4" s="36"/>
      <c r="K4" s="36"/>
      <c r="L4" s="37" t="s">
        <v>10</v>
      </c>
      <c r="M4" s="38" t="s">
        <v>39</v>
      </c>
    </row>
    <row r="5" spans="2:13" ht="15" thickBot="1">
      <c r="B5" s="39" t="s">
        <v>40</v>
      </c>
      <c r="C5" s="374"/>
      <c r="D5" s="40"/>
      <c r="E5" s="41">
        <v>1</v>
      </c>
      <c r="F5" s="41">
        <v>2</v>
      </c>
      <c r="G5" s="41">
        <v>3</v>
      </c>
      <c r="H5" s="41">
        <v>4</v>
      </c>
      <c r="I5" s="41">
        <v>10</v>
      </c>
      <c r="J5" s="41">
        <v>11</v>
      </c>
      <c r="K5" s="41">
        <v>12</v>
      </c>
      <c r="L5" s="42" t="s">
        <v>41</v>
      </c>
      <c r="M5" s="43" t="s">
        <v>10</v>
      </c>
    </row>
    <row r="6" spans="2:13" ht="15" thickTop="1">
      <c r="B6" s="44">
        <v>1</v>
      </c>
      <c r="C6" s="45" t="s">
        <v>7</v>
      </c>
      <c r="D6" s="46">
        <v>1</v>
      </c>
      <c r="E6" s="47">
        <v>1</v>
      </c>
      <c r="F6" s="47"/>
      <c r="G6" s="47"/>
      <c r="H6" s="47"/>
      <c r="I6" s="48"/>
      <c r="J6" s="48"/>
      <c r="K6" s="48"/>
      <c r="L6" s="49">
        <f>GERAL!J12</f>
        <v>950.5</v>
      </c>
      <c r="M6" s="50">
        <f>IF($L$11=0,0,(L6/$L$11))</f>
        <v>9.6170192323589E-4</v>
      </c>
    </row>
    <row r="7" spans="2:13">
      <c r="B7" s="44">
        <v>2</v>
      </c>
      <c r="C7" s="45" t="s">
        <v>6</v>
      </c>
      <c r="D7" s="46">
        <v>1</v>
      </c>
      <c r="E7" s="47">
        <v>0.5</v>
      </c>
      <c r="F7" s="47">
        <v>0.5</v>
      </c>
      <c r="G7" s="47"/>
      <c r="H7" s="47"/>
      <c r="I7" s="48"/>
      <c r="J7" s="48"/>
      <c r="K7" s="48"/>
      <c r="L7" s="49">
        <f>GERAL!J15</f>
        <v>190505.91</v>
      </c>
      <c r="M7" s="50">
        <f>IF($L$11=0,0,(L7/$L$11))</f>
        <v>0.19275107841641598</v>
      </c>
    </row>
    <row r="8" spans="2:13">
      <c r="B8" s="44">
        <v>3</v>
      </c>
      <c r="C8" s="52" t="s">
        <v>25</v>
      </c>
      <c r="D8" s="46">
        <v>1</v>
      </c>
      <c r="E8" s="47">
        <v>0.3</v>
      </c>
      <c r="F8" s="47">
        <v>0.3</v>
      </c>
      <c r="G8" s="47">
        <v>0.4</v>
      </c>
      <c r="H8" s="47"/>
      <c r="I8" s="51"/>
      <c r="J8" s="51"/>
      <c r="K8" s="51"/>
      <c r="L8" s="49">
        <f>GERAL!J26</f>
        <v>782451.76</v>
      </c>
      <c r="M8" s="50">
        <f>IF($L$11=0,0,(L8/$L$11))</f>
        <v>0.79167318509343187</v>
      </c>
    </row>
    <row r="9" spans="2:13">
      <c r="B9" s="44">
        <v>4</v>
      </c>
      <c r="C9" s="52" t="s">
        <v>8</v>
      </c>
      <c r="D9" s="46">
        <v>1</v>
      </c>
      <c r="E9" s="47"/>
      <c r="F9" s="47">
        <v>0.5</v>
      </c>
      <c r="G9" s="47">
        <v>0.5</v>
      </c>
      <c r="H9" s="47"/>
      <c r="I9" s="51"/>
      <c r="J9" s="51"/>
      <c r="K9" s="51"/>
      <c r="L9" s="49">
        <f>GERAL!J38</f>
        <v>14443.810000000001</v>
      </c>
      <c r="M9" s="50">
        <f>IF($L$11=0,0,(L9/$L$11))</f>
        <v>1.461403456691613E-2</v>
      </c>
    </row>
    <row r="10" spans="2:13" ht="15" thickBot="1">
      <c r="B10" s="53"/>
      <c r="C10" s="54"/>
      <c r="D10" s="55"/>
      <c r="E10" s="56"/>
      <c r="F10" s="56"/>
      <c r="G10" s="56"/>
      <c r="H10" s="56"/>
      <c r="I10" s="57"/>
      <c r="J10" s="57"/>
      <c r="K10" s="57"/>
      <c r="L10" s="58"/>
      <c r="M10" s="59"/>
    </row>
    <row r="11" spans="2:13" ht="15.6" thickTop="1" thickBot="1">
      <c r="B11" s="60"/>
      <c r="C11" s="61" t="s">
        <v>42</v>
      </c>
      <c r="D11" s="62"/>
      <c r="E11" s="63"/>
      <c r="F11" s="63"/>
      <c r="G11" s="63"/>
      <c r="H11" s="63"/>
      <c r="I11" s="63"/>
      <c r="J11" s="63"/>
      <c r="K11" s="63"/>
      <c r="L11" s="64">
        <f>SUM(L6:L9)</f>
        <v>988351.9800000001</v>
      </c>
      <c r="M11" s="65">
        <f>SUM(M6:M9)</f>
        <v>0.99999999999999989</v>
      </c>
    </row>
    <row r="12" spans="2:13" ht="15" thickBot="1">
      <c r="B12" s="66" t="s">
        <v>40</v>
      </c>
      <c r="C12" s="67"/>
      <c r="D12" s="67"/>
      <c r="E12" s="68" t="s">
        <v>43</v>
      </c>
      <c r="F12" s="68"/>
      <c r="G12" s="68"/>
      <c r="H12" s="68"/>
      <c r="I12" s="68"/>
      <c r="J12" s="68"/>
      <c r="K12" s="68"/>
      <c r="L12" s="69" t="s">
        <v>10</v>
      </c>
      <c r="M12" s="70" t="s">
        <v>39</v>
      </c>
    </row>
    <row r="13" spans="2:13" ht="15" thickTop="1">
      <c r="B13" s="71"/>
      <c r="C13" s="72"/>
      <c r="D13" s="72"/>
      <c r="E13" s="73">
        <v>1</v>
      </c>
      <c r="F13" s="73">
        <v>2</v>
      </c>
      <c r="G13" s="73">
        <v>3</v>
      </c>
      <c r="H13" s="73">
        <v>4</v>
      </c>
      <c r="I13" s="73">
        <v>8</v>
      </c>
      <c r="J13" s="73">
        <v>8</v>
      </c>
      <c r="K13" s="73">
        <v>8</v>
      </c>
      <c r="L13" s="74" t="s">
        <v>40</v>
      </c>
      <c r="M13" s="75" t="s">
        <v>40</v>
      </c>
    </row>
    <row r="14" spans="2:13" ht="15" thickBot="1">
      <c r="B14" s="76" t="s">
        <v>44</v>
      </c>
      <c r="C14" s="77"/>
      <c r="D14" s="78" t="s">
        <v>45</v>
      </c>
      <c r="E14" s="79">
        <f>E6*$L$6+E8*$L$8+E9*$L$9+E7*$L$7</f>
        <v>330938.98300000001</v>
      </c>
      <c r="F14" s="79">
        <f t="shared" ref="F14:G14" si="0">F6*$L$6+F8*$L$8+F9*$L$9+F7*$L$7</f>
        <v>337210.38799999998</v>
      </c>
      <c r="G14" s="79">
        <f t="shared" si="0"/>
        <v>320202.60900000005</v>
      </c>
      <c r="H14" s="79"/>
      <c r="I14" s="80" t="e">
        <f>SUM(#REF!)</f>
        <v>#REF!</v>
      </c>
      <c r="J14" s="80" t="e">
        <f>SUM(#REF!)</f>
        <v>#REF!</v>
      </c>
      <c r="K14" s="80" t="e">
        <f>SUM(#REF!)</f>
        <v>#REF!</v>
      </c>
      <c r="L14" s="80">
        <f>SUM(E14:H14)</f>
        <v>988351.9800000001</v>
      </c>
      <c r="M14" s="81"/>
    </row>
    <row r="15" spans="2:13" ht="15.6" thickTop="1" thickBot="1">
      <c r="B15" s="82" t="s">
        <v>46</v>
      </c>
      <c r="C15" s="83"/>
      <c r="D15" s="84" t="s">
        <v>45</v>
      </c>
      <c r="E15" s="85">
        <f>E14/$L11</f>
        <v>0.33483919665947348</v>
      </c>
      <c r="F15" s="85">
        <f>F14/$L11</f>
        <v>0.34118451201969557</v>
      </c>
      <c r="G15" s="85">
        <f>G14/$L11</f>
        <v>0.32397629132083089</v>
      </c>
      <c r="H15" s="85"/>
      <c r="I15" s="85" t="e">
        <f>I14/$L11</f>
        <v>#REF!</v>
      </c>
      <c r="J15" s="85" t="e">
        <f>J14/$L11</f>
        <v>#REF!</v>
      </c>
      <c r="K15" s="85" t="e">
        <f>K14/$L11</f>
        <v>#REF!</v>
      </c>
      <c r="L15" s="85">
        <f>L14/$L11</f>
        <v>1</v>
      </c>
      <c r="M15" s="86"/>
    </row>
  </sheetData>
  <mergeCells count="2">
    <mergeCell ref="B3:M3"/>
    <mergeCell ref="C4:C5"/>
  </mergeCells>
  <pageMargins left="0.511811024" right="0.511811024" top="0.78740157499999996" bottom="0.78740157499999996" header="0.31496062000000002" footer="0.31496062000000002"/>
  <ignoredErrors>
    <ignoredError sqref="L6:L9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F8F9C-74B2-41E4-BD7C-870B64CB0E32}">
  <dimension ref="A2:I23"/>
  <sheetViews>
    <sheetView showGridLines="0" topLeftCell="A4" workbookViewId="0">
      <selection activeCell="J35" sqref="J35"/>
    </sheetView>
  </sheetViews>
  <sheetFormatPr defaultRowHeight="10.199999999999999"/>
  <cols>
    <col min="1" max="1" width="15.7109375" style="153" bestFit="1" customWidth="1"/>
    <col min="2" max="2" width="9.85546875" style="284" bestFit="1" customWidth="1"/>
    <col min="3" max="3" width="95.85546875" style="153" customWidth="1"/>
    <col min="4" max="4" width="18.7109375" style="153" bestFit="1" customWidth="1"/>
    <col min="5" max="5" width="19.7109375" style="153" customWidth="1"/>
    <col min="6" max="6" width="17.140625" style="153" hidden="1" customWidth="1"/>
    <col min="7" max="7" width="17.140625" style="153" bestFit="1" customWidth="1"/>
    <col min="8" max="8" width="18.85546875" style="153" customWidth="1"/>
    <col min="9" max="9" width="20.140625" style="153" bestFit="1" customWidth="1"/>
    <col min="10" max="16384" width="9.140625" style="153"/>
  </cols>
  <sheetData>
    <row r="2" spans="1:9" ht="27.6">
      <c r="A2" s="290" t="s">
        <v>213</v>
      </c>
      <c r="B2" s="290" t="s">
        <v>220</v>
      </c>
      <c r="C2" s="291" t="s">
        <v>214</v>
      </c>
      <c r="D2" s="291" t="s">
        <v>215</v>
      </c>
      <c r="E2" s="290" t="s">
        <v>216</v>
      </c>
      <c r="F2" s="290" t="s">
        <v>219</v>
      </c>
      <c r="G2" s="291" t="s">
        <v>217</v>
      </c>
      <c r="H2" s="290" t="s">
        <v>222</v>
      </c>
      <c r="I2" s="290" t="s">
        <v>218</v>
      </c>
    </row>
    <row r="3" spans="1:9" ht="27.6">
      <c r="A3" s="286" t="s">
        <v>168</v>
      </c>
      <c r="B3" s="285">
        <v>2692</v>
      </c>
      <c r="C3" s="287" t="s">
        <v>165</v>
      </c>
      <c r="D3" s="285" t="s">
        <v>169</v>
      </c>
      <c r="E3" s="288" t="s">
        <v>194</v>
      </c>
      <c r="F3" s="285">
        <v>6.62</v>
      </c>
      <c r="G3" s="288">
        <f>F3/2</f>
        <v>3.31</v>
      </c>
      <c r="H3" s="288">
        <v>0.05</v>
      </c>
      <c r="I3" s="288">
        <f>ROUNDDOWN((E3*G3),2)</f>
        <v>0.02</v>
      </c>
    </row>
    <row r="4" spans="1:9" ht="27.6">
      <c r="A4" s="286" t="s">
        <v>168</v>
      </c>
      <c r="B4" s="285">
        <v>4491</v>
      </c>
      <c r="C4" s="287" t="s">
        <v>166</v>
      </c>
      <c r="D4" s="285" t="s">
        <v>170</v>
      </c>
      <c r="E4" s="288" t="s">
        <v>195</v>
      </c>
      <c r="F4" s="285">
        <v>8.68</v>
      </c>
      <c r="G4" s="288">
        <f t="shared" ref="G4:G21" si="0">F4/2</f>
        <v>4.34</v>
      </c>
      <c r="H4" s="288">
        <v>1.54</v>
      </c>
      <c r="I4" s="288">
        <f t="shared" ref="I4:I21" si="1">ROUNDDOWN((E4*G4),2)</f>
        <v>0.77</v>
      </c>
    </row>
    <row r="5" spans="1:9" ht="27.6">
      <c r="A5" s="286" t="s">
        <v>168</v>
      </c>
      <c r="B5" s="285">
        <v>4517</v>
      </c>
      <c r="C5" s="287" t="s">
        <v>167</v>
      </c>
      <c r="D5" s="285" t="s">
        <v>170</v>
      </c>
      <c r="E5" s="288" t="s">
        <v>196</v>
      </c>
      <c r="F5" s="285">
        <v>3.04</v>
      </c>
      <c r="G5" s="288">
        <f t="shared" si="0"/>
        <v>1.52</v>
      </c>
      <c r="H5" s="288">
        <v>0.64</v>
      </c>
      <c r="I5" s="288">
        <f t="shared" si="1"/>
        <v>0.32</v>
      </c>
    </row>
    <row r="6" spans="1:9" ht="13.8">
      <c r="A6" s="286" t="s">
        <v>168</v>
      </c>
      <c r="B6" s="285">
        <v>5069</v>
      </c>
      <c r="C6" s="287" t="s">
        <v>171</v>
      </c>
      <c r="D6" s="285" t="s">
        <v>172</v>
      </c>
      <c r="E6" s="288" t="s">
        <v>197</v>
      </c>
      <c r="F6" s="285">
        <v>20.41</v>
      </c>
      <c r="G6" s="288">
        <f t="shared" si="0"/>
        <v>10.205</v>
      </c>
      <c r="H6" s="288">
        <v>0.38</v>
      </c>
      <c r="I6" s="288">
        <f t="shared" si="1"/>
        <v>0.19</v>
      </c>
    </row>
    <row r="7" spans="1:9" ht="55.2">
      <c r="A7" s="286" t="s">
        <v>221</v>
      </c>
      <c r="B7" s="285">
        <v>5678</v>
      </c>
      <c r="C7" s="287" t="s">
        <v>173</v>
      </c>
      <c r="D7" s="285" t="s">
        <v>174</v>
      </c>
      <c r="E7" s="288" t="s">
        <v>198</v>
      </c>
      <c r="F7" s="285">
        <v>144.91</v>
      </c>
      <c r="G7" s="288">
        <f t="shared" si="0"/>
        <v>72.454999999999998</v>
      </c>
      <c r="H7" s="288">
        <v>4.53</v>
      </c>
      <c r="I7" s="288">
        <f t="shared" si="1"/>
        <v>2.2599999999999998</v>
      </c>
    </row>
    <row r="8" spans="1:9" ht="55.2">
      <c r="A8" s="286" t="s">
        <v>221</v>
      </c>
      <c r="B8" s="285">
        <v>5679</v>
      </c>
      <c r="C8" s="287" t="s">
        <v>175</v>
      </c>
      <c r="D8" s="285" t="s">
        <v>176</v>
      </c>
      <c r="E8" s="288" t="s">
        <v>199</v>
      </c>
      <c r="F8" s="285">
        <v>60.38</v>
      </c>
      <c r="G8" s="288">
        <f t="shared" si="0"/>
        <v>30.19</v>
      </c>
      <c r="H8" s="288">
        <v>3.84</v>
      </c>
      <c r="I8" s="288">
        <f t="shared" si="1"/>
        <v>1.92</v>
      </c>
    </row>
    <row r="9" spans="1:9" ht="27.6">
      <c r="A9" s="286" t="s">
        <v>168</v>
      </c>
      <c r="B9" s="285">
        <v>6193</v>
      </c>
      <c r="C9" s="287" t="s">
        <v>177</v>
      </c>
      <c r="D9" s="285" t="s">
        <v>170</v>
      </c>
      <c r="E9" s="288" t="s">
        <v>200</v>
      </c>
      <c r="F9" s="285">
        <v>37.869999999999997</v>
      </c>
      <c r="G9" s="288">
        <f t="shared" si="0"/>
        <v>18.934999999999999</v>
      </c>
      <c r="H9" s="288">
        <v>25.08</v>
      </c>
      <c r="I9" s="288">
        <f t="shared" si="1"/>
        <v>12.54</v>
      </c>
    </row>
    <row r="10" spans="1:9" ht="13.8">
      <c r="A10" s="286" t="s">
        <v>168</v>
      </c>
      <c r="B10" s="285">
        <v>7258</v>
      </c>
      <c r="C10" s="287" t="s">
        <v>178</v>
      </c>
      <c r="D10" s="285" t="s">
        <v>179</v>
      </c>
      <c r="E10" s="288" t="s">
        <v>201</v>
      </c>
      <c r="F10" s="285">
        <v>0.97</v>
      </c>
      <c r="G10" s="288">
        <f t="shared" si="0"/>
        <v>0.48499999999999999</v>
      </c>
      <c r="H10" s="288">
        <v>616.39</v>
      </c>
      <c r="I10" s="288">
        <f t="shared" si="1"/>
        <v>308.19</v>
      </c>
    </row>
    <row r="11" spans="1:9" ht="27.6">
      <c r="A11" s="286" t="s">
        <v>168</v>
      </c>
      <c r="B11" s="285">
        <v>43386</v>
      </c>
      <c r="C11" s="287" t="s">
        <v>180</v>
      </c>
      <c r="D11" s="285" t="s">
        <v>179</v>
      </c>
      <c r="E11" s="288" t="s">
        <v>202</v>
      </c>
      <c r="F11" s="285">
        <v>42.77</v>
      </c>
      <c r="G11" s="288">
        <f t="shared" si="0"/>
        <v>21.385000000000002</v>
      </c>
      <c r="H11" s="288">
        <v>42.77</v>
      </c>
      <c r="I11" s="288">
        <f t="shared" si="1"/>
        <v>21.38</v>
      </c>
    </row>
    <row r="12" spans="1:9" ht="41.4">
      <c r="A12" s="286" t="s">
        <v>221</v>
      </c>
      <c r="B12" s="285">
        <v>87316</v>
      </c>
      <c r="C12" s="287" t="s">
        <v>181</v>
      </c>
      <c r="D12" s="285" t="s">
        <v>182</v>
      </c>
      <c r="E12" s="288" t="s">
        <v>203</v>
      </c>
      <c r="F12" s="285">
        <v>509.64</v>
      </c>
      <c r="G12" s="288">
        <f t="shared" si="0"/>
        <v>254.82</v>
      </c>
      <c r="H12" s="288">
        <v>21.3</v>
      </c>
      <c r="I12" s="288">
        <f t="shared" si="1"/>
        <v>10.65</v>
      </c>
    </row>
    <row r="13" spans="1:9" ht="13.8">
      <c r="A13" s="286" t="s">
        <v>221</v>
      </c>
      <c r="B13" s="285">
        <v>88309</v>
      </c>
      <c r="C13" s="287" t="s">
        <v>183</v>
      </c>
      <c r="D13" s="285" t="s">
        <v>184</v>
      </c>
      <c r="E13" s="288" t="s">
        <v>204</v>
      </c>
      <c r="F13" s="285">
        <v>31.3</v>
      </c>
      <c r="G13" s="288">
        <f t="shared" si="0"/>
        <v>15.65</v>
      </c>
      <c r="H13" s="288">
        <v>416.59</v>
      </c>
      <c r="I13" s="288">
        <f t="shared" si="1"/>
        <v>208.29</v>
      </c>
    </row>
    <row r="14" spans="1:9" ht="13.8">
      <c r="A14" s="286" t="s">
        <v>221</v>
      </c>
      <c r="B14" s="285">
        <v>88316</v>
      </c>
      <c r="C14" s="287" t="s">
        <v>185</v>
      </c>
      <c r="D14" s="285" t="s">
        <v>184</v>
      </c>
      <c r="E14" s="288" t="s">
        <v>205</v>
      </c>
      <c r="F14" s="285">
        <v>21.48</v>
      </c>
      <c r="G14" s="288">
        <f t="shared" si="0"/>
        <v>10.74</v>
      </c>
      <c r="H14" s="288">
        <v>224.63</v>
      </c>
      <c r="I14" s="288">
        <f t="shared" si="1"/>
        <v>112.31</v>
      </c>
    </row>
    <row r="15" spans="1:9" ht="27.6">
      <c r="A15" s="286" t="s">
        <v>221</v>
      </c>
      <c r="B15" s="285">
        <v>88628</v>
      </c>
      <c r="C15" s="287" t="s">
        <v>186</v>
      </c>
      <c r="D15" s="285" t="s">
        <v>182</v>
      </c>
      <c r="E15" s="288" t="s">
        <v>206</v>
      </c>
      <c r="F15" s="285">
        <v>598.6</v>
      </c>
      <c r="G15" s="288">
        <f t="shared" si="0"/>
        <v>299.3</v>
      </c>
      <c r="H15" s="288">
        <v>322.52</v>
      </c>
      <c r="I15" s="288">
        <f t="shared" si="1"/>
        <v>161.26</v>
      </c>
    </row>
    <row r="16" spans="1:9" ht="27.6">
      <c r="A16" s="286" t="s">
        <v>221</v>
      </c>
      <c r="B16" s="285">
        <v>89995</v>
      </c>
      <c r="C16" s="287" t="s">
        <v>187</v>
      </c>
      <c r="D16" s="285" t="s">
        <v>182</v>
      </c>
      <c r="E16" s="288" t="s">
        <v>207</v>
      </c>
      <c r="F16" s="289">
        <v>1054.55</v>
      </c>
      <c r="G16" s="288">
        <f t="shared" si="0"/>
        <v>527.27499999999998</v>
      </c>
      <c r="H16" s="288">
        <v>84.36</v>
      </c>
      <c r="I16" s="288">
        <f t="shared" si="1"/>
        <v>42.18</v>
      </c>
    </row>
    <row r="17" spans="1:9" ht="27.6">
      <c r="A17" s="286" t="s">
        <v>221</v>
      </c>
      <c r="B17" s="285">
        <v>89998</v>
      </c>
      <c r="C17" s="287" t="s">
        <v>188</v>
      </c>
      <c r="D17" s="285" t="s">
        <v>172</v>
      </c>
      <c r="E17" s="288" t="s">
        <v>208</v>
      </c>
      <c r="F17" s="285">
        <v>11.66</v>
      </c>
      <c r="G17" s="288">
        <f t="shared" si="0"/>
        <v>5.83</v>
      </c>
      <c r="H17" s="288">
        <v>28.77</v>
      </c>
      <c r="I17" s="288">
        <f t="shared" si="1"/>
        <v>14.38</v>
      </c>
    </row>
    <row r="18" spans="1:9" ht="41.4">
      <c r="A18" s="286" t="s">
        <v>221</v>
      </c>
      <c r="B18" s="285">
        <v>94970</v>
      </c>
      <c r="C18" s="287" t="s">
        <v>189</v>
      </c>
      <c r="D18" s="285" t="s">
        <v>182</v>
      </c>
      <c r="E18" s="288" t="s">
        <v>209</v>
      </c>
      <c r="F18" s="285">
        <v>492.75</v>
      </c>
      <c r="G18" s="288">
        <f t="shared" si="0"/>
        <v>246.375</v>
      </c>
      <c r="H18" s="288">
        <v>80.209999999999994</v>
      </c>
      <c r="I18" s="288">
        <f t="shared" si="1"/>
        <v>40.1</v>
      </c>
    </row>
    <row r="19" spans="1:9" ht="27.6">
      <c r="A19" s="286" t="s">
        <v>221</v>
      </c>
      <c r="B19" s="285">
        <v>96536</v>
      </c>
      <c r="C19" s="287" t="s">
        <v>190</v>
      </c>
      <c r="D19" s="285" t="s">
        <v>191</v>
      </c>
      <c r="E19" s="288" t="s">
        <v>210</v>
      </c>
      <c r="F19" s="285">
        <v>109.65</v>
      </c>
      <c r="G19" s="288">
        <f t="shared" si="0"/>
        <v>54.825000000000003</v>
      </c>
      <c r="H19" s="288">
        <v>87.72</v>
      </c>
      <c r="I19" s="288">
        <f t="shared" si="1"/>
        <v>43.86</v>
      </c>
    </row>
    <row r="20" spans="1:9" ht="27.6">
      <c r="A20" s="286" t="s">
        <v>221</v>
      </c>
      <c r="B20" s="285">
        <v>97735</v>
      </c>
      <c r="C20" s="287" t="s">
        <v>192</v>
      </c>
      <c r="D20" s="285" t="s">
        <v>182</v>
      </c>
      <c r="E20" s="288" t="s">
        <v>211</v>
      </c>
      <c r="F20" s="289">
        <v>2615.8000000000002</v>
      </c>
      <c r="G20" s="288">
        <f t="shared" si="0"/>
        <v>1307.9000000000001</v>
      </c>
      <c r="H20" s="288">
        <v>161.13</v>
      </c>
      <c r="I20" s="288">
        <f t="shared" si="1"/>
        <v>80.56</v>
      </c>
    </row>
    <row r="21" spans="1:9" ht="27.6">
      <c r="A21" s="286" t="s">
        <v>221</v>
      </c>
      <c r="B21" s="285">
        <v>101616</v>
      </c>
      <c r="C21" s="287" t="s">
        <v>193</v>
      </c>
      <c r="D21" s="285" t="s">
        <v>191</v>
      </c>
      <c r="E21" s="288" t="s">
        <v>212</v>
      </c>
      <c r="F21" s="285">
        <v>6.69</v>
      </c>
      <c r="G21" s="288">
        <f t="shared" si="0"/>
        <v>3.3450000000000002</v>
      </c>
      <c r="H21" s="288">
        <v>7.82</v>
      </c>
      <c r="I21" s="288">
        <f t="shared" si="1"/>
        <v>3.91</v>
      </c>
    </row>
    <row r="23" spans="1:9" ht="26.4" customHeight="1">
      <c r="C23" s="375" t="s">
        <v>223</v>
      </c>
      <c r="D23" s="375"/>
      <c r="E23" s="375"/>
      <c r="F23" s="375"/>
      <c r="G23" s="375"/>
      <c r="H23" s="375"/>
      <c r="I23" s="292">
        <f>SUM(I3:I21)</f>
        <v>1065.0899999999999</v>
      </c>
    </row>
  </sheetData>
  <mergeCells count="1">
    <mergeCell ref="C23:H23"/>
  </mergeCells>
  <pageMargins left="0.511811024" right="0.511811024" top="0.78740157499999996" bottom="0.78740157499999996" header="0.31496062000000002" footer="0.31496062000000002"/>
  <ignoredErrors>
    <ignoredError sqref="E3:E2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9F59B-4477-4C4A-BBD5-CE04C5A9106B}">
  <dimension ref="A1:I84"/>
  <sheetViews>
    <sheetView showGridLines="0" workbookViewId="0">
      <selection activeCell="C8" sqref="C8:D8"/>
    </sheetView>
  </sheetViews>
  <sheetFormatPr defaultColWidth="11.42578125" defaultRowHeight="13.8"/>
  <cols>
    <col min="1" max="1" width="41.85546875" style="200" bestFit="1" customWidth="1"/>
    <col min="2" max="2" width="8.5703125" style="200" customWidth="1"/>
    <col min="3" max="3" width="15.42578125" style="200" customWidth="1"/>
    <col min="4" max="4" width="15" style="200" customWidth="1"/>
    <col min="5" max="5" width="15.42578125" style="200" customWidth="1"/>
    <col min="6" max="6" width="15" style="200" customWidth="1"/>
    <col min="7" max="7" width="18.42578125" style="200" bestFit="1" customWidth="1"/>
    <col min="8" max="9" width="14.28515625" style="200" customWidth="1"/>
    <col min="10" max="16384" width="11.42578125" style="200"/>
  </cols>
  <sheetData>
    <row r="1" spans="1:9" ht="25.5" customHeight="1">
      <c r="A1" s="377" t="s">
        <v>227</v>
      </c>
      <c r="B1" s="378"/>
      <c r="C1" s="378"/>
      <c r="D1" s="378"/>
      <c r="E1" s="378"/>
      <c r="F1" s="378"/>
      <c r="G1" s="379"/>
      <c r="H1" s="380" t="s">
        <v>90</v>
      </c>
      <c r="I1" s="381"/>
    </row>
    <row r="2" spans="1:9" ht="36" customHeight="1">
      <c r="A2" s="382" t="s">
        <v>226</v>
      </c>
      <c r="B2" s="383"/>
      <c r="C2" s="383"/>
      <c r="D2" s="383"/>
      <c r="E2" s="383"/>
      <c r="F2" s="383"/>
      <c r="G2" s="384"/>
      <c r="H2" s="385" t="s">
        <v>224</v>
      </c>
      <c r="I2" s="386"/>
    </row>
    <row r="3" spans="1:9" ht="7.95" customHeight="1">
      <c r="A3" s="387"/>
      <c r="B3" s="388"/>
      <c r="C3" s="388"/>
      <c r="D3" s="388"/>
      <c r="E3" s="388"/>
      <c r="F3" s="388"/>
      <c r="G3" s="388"/>
      <c r="H3" s="388"/>
      <c r="I3" s="389"/>
    </row>
    <row r="4" spans="1:9" ht="16.95" customHeight="1">
      <c r="A4" s="390" t="s">
        <v>91</v>
      </c>
      <c r="B4" s="391"/>
      <c r="C4" s="391"/>
      <c r="D4" s="391"/>
      <c r="E4" s="391"/>
      <c r="F4" s="391"/>
      <c r="G4" s="391"/>
      <c r="H4" s="391"/>
      <c r="I4" s="392"/>
    </row>
    <row r="5" spans="1:9" ht="11.25" customHeight="1">
      <c r="A5" s="393"/>
      <c r="B5" s="394"/>
      <c r="C5" s="394"/>
      <c r="D5" s="394"/>
      <c r="E5" s="394"/>
      <c r="F5" s="394"/>
      <c r="G5" s="394"/>
      <c r="H5" s="394"/>
      <c r="I5" s="395"/>
    </row>
    <row r="6" spans="1:9" ht="12" customHeight="1">
      <c r="A6" s="202" t="s">
        <v>92</v>
      </c>
      <c r="B6" s="203"/>
      <c r="C6" s="396"/>
      <c r="D6" s="396"/>
      <c r="E6" s="204"/>
      <c r="F6" s="205"/>
      <c r="G6" s="203"/>
      <c r="H6" s="203"/>
      <c r="I6" s="206"/>
    </row>
    <row r="7" spans="1:9" ht="12" customHeight="1">
      <c r="A7" s="207"/>
      <c r="B7" s="208"/>
      <c r="C7" s="397" t="s">
        <v>95</v>
      </c>
      <c r="D7" s="397"/>
      <c r="E7" s="209">
        <f>GERAL!F31</f>
        <v>5.3780736000000005</v>
      </c>
      <c r="F7" s="210" t="s">
        <v>94</v>
      </c>
      <c r="G7" s="208"/>
      <c r="H7" s="208"/>
      <c r="I7" s="211"/>
    </row>
    <row r="8" spans="1:9" ht="12" customHeight="1">
      <c r="A8" s="212"/>
      <c r="B8" s="213"/>
      <c r="C8" s="376" t="s">
        <v>96</v>
      </c>
      <c r="D8" s="376"/>
      <c r="E8" s="214">
        <f>GERAL!F33</f>
        <v>2.2408640000000002</v>
      </c>
      <c r="F8" s="215" t="s">
        <v>94</v>
      </c>
      <c r="G8" s="213"/>
      <c r="H8" s="213"/>
      <c r="I8" s="216"/>
    </row>
    <row r="9" spans="1:9" ht="44.4" customHeight="1">
      <c r="A9" s="398" t="s">
        <v>97</v>
      </c>
      <c r="B9" s="399"/>
      <c r="C9" s="399"/>
      <c r="D9" s="399"/>
      <c r="E9" s="399"/>
      <c r="F9" s="399"/>
      <c r="G9" s="399"/>
      <c r="H9" s="399"/>
      <c r="I9" s="400"/>
    </row>
    <row r="10" spans="1:9" ht="12" customHeight="1">
      <c r="A10" s="217" t="s">
        <v>98</v>
      </c>
      <c r="B10" s="208"/>
      <c r="C10" s="210" t="s">
        <v>99</v>
      </c>
      <c r="D10" s="218">
        <v>3.6499999999999998E-2</v>
      </c>
      <c r="E10" s="210" t="s">
        <v>100</v>
      </c>
      <c r="F10" s="218">
        <v>3.6499999999999998E-2</v>
      </c>
      <c r="G10" s="210" t="s">
        <v>101</v>
      </c>
      <c r="H10" s="218">
        <v>3.6499999999999998E-2</v>
      </c>
      <c r="I10" s="211"/>
    </row>
    <row r="11" spans="1:9" ht="12" customHeight="1">
      <c r="A11" s="217" t="s">
        <v>102</v>
      </c>
      <c r="B11" s="219"/>
      <c r="C11" s="210" t="s">
        <v>99</v>
      </c>
      <c r="D11" s="220">
        <v>0.17</v>
      </c>
      <c r="E11" s="210" t="s">
        <v>100</v>
      </c>
      <c r="F11" s="220">
        <v>0.17</v>
      </c>
      <c r="G11" s="210" t="s">
        <v>101</v>
      </c>
      <c r="H11" s="220">
        <v>0.17</v>
      </c>
      <c r="I11" s="221"/>
    </row>
    <row r="12" spans="1:9" ht="12" customHeight="1">
      <c r="A12" s="217" t="s">
        <v>103</v>
      </c>
      <c r="B12" s="219"/>
      <c r="C12" s="210" t="s">
        <v>99</v>
      </c>
      <c r="D12" s="220">
        <v>0.15</v>
      </c>
      <c r="E12" s="210" t="s">
        <v>100</v>
      </c>
      <c r="F12" s="220">
        <v>0.15</v>
      </c>
      <c r="G12" s="210" t="s">
        <v>101</v>
      </c>
      <c r="H12" s="220">
        <v>0.15</v>
      </c>
      <c r="I12" s="221"/>
    </row>
    <row r="13" spans="1:9" ht="12" customHeight="1">
      <c r="A13" s="217" t="s">
        <v>104</v>
      </c>
      <c r="B13" s="219"/>
      <c r="C13" s="222" t="s">
        <v>228</v>
      </c>
      <c r="D13" s="223"/>
      <c r="E13" s="219"/>
      <c r="F13" s="219"/>
      <c r="G13" s="210"/>
      <c r="H13" s="219"/>
      <c r="I13" s="221"/>
    </row>
    <row r="14" spans="1:9" ht="12" customHeight="1">
      <c r="A14" s="224"/>
      <c r="B14" s="225"/>
      <c r="C14" s="376"/>
      <c r="D14" s="376"/>
      <c r="E14" s="226"/>
      <c r="F14" s="215"/>
      <c r="G14" s="225"/>
      <c r="H14" s="225"/>
      <c r="I14" s="227"/>
    </row>
    <row r="15" spans="1:9" ht="24" customHeight="1">
      <c r="A15" s="403" t="s">
        <v>105</v>
      </c>
      <c r="B15" s="404"/>
      <c r="C15" s="405"/>
      <c r="D15" s="228" t="s">
        <v>106</v>
      </c>
      <c r="E15" s="228" t="s">
        <v>107</v>
      </c>
      <c r="F15" s="228" t="s">
        <v>108</v>
      </c>
      <c r="G15" s="229" t="s">
        <v>109</v>
      </c>
      <c r="H15" s="228" t="s">
        <v>9</v>
      </c>
      <c r="I15" s="230" t="s">
        <v>110</v>
      </c>
    </row>
    <row r="16" spans="1:9" ht="12" hidden="1" customHeight="1">
      <c r="A16" s="382" t="s">
        <v>93</v>
      </c>
      <c r="B16" s="401"/>
      <c r="C16" s="402"/>
      <c r="D16" s="233" t="s">
        <v>3</v>
      </c>
      <c r="E16" s="234"/>
      <c r="F16" s="235">
        <f>D10+D11</f>
        <v>0.20650000000000002</v>
      </c>
      <c r="G16" s="234">
        <f>E16+E16*F16</f>
        <v>0</v>
      </c>
      <c r="H16" s="235">
        <v>0.15</v>
      </c>
      <c r="I16" s="236">
        <f>G16+G16*H16</f>
        <v>0</v>
      </c>
    </row>
    <row r="17" spans="1:9" ht="12" customHeight="1">
      <c r="A17" s="201" t="s">
        <v>95</v>
      </c>
      <c r="B17" s="231"/>
      <c r="C17" s="232"/>
      <c r="D17" s="233" t="s">
        <v>3</v>
      </c>
      <c r="E17" s="234">
        <v>2381.4699999999998</v>
      </c>
      <c r="F17" s="235">
        <f>D10+D11</f>
        <v>0.20650000000000002</v>
      </c>
      <c r="G17" s="234">
        <f t="shared" ref="G17:G18" si="0">E17+E17*F17</f>
        <v>2873.243555</v>
      </c>
      <c r="H17" s="235">
        <v>0.15</v>
      </c>
      <c r="I17" s="236">
        <f t="shared" ref="I17" si="1">G17+G17*H17</f>
        <v>3304.2300882499999</v>
      </c>
    </row>
    <row r="18" spans="1:9" ht="12" customHeight="1">
      <c r="A18" s="382" t="s">
        <v>96</v>
      </c>
      <c r="B18" s="401"/>
      <c r="C18" s="402"/>
      <c r="D18" s="233" t="s">
        <v>3</v>
      </c>
      <c r="E18" s="234">
        <v>2176.9699999999998</v>
      </c>
      <c r="F18" s="235">
        <f>D10+D11</f>
        <v>0.20650000000000002</v>
      </c>
      <c r="G18" s="234">
        <f t="shared" si="0"/>
        <v>2626.5143049999997</v>
      </c>
      <c r="H18" s="235">
        <v>0.15</v>
      </c>
      <c r="I18" s="236">
        <f>G18+G18*H18</f>
        <v>3020.4914507499998</v>
      </c>
    </row>
    <row r="19" spans="1:9" ht="136.19999999999999" customHeight="1">
      <c r="A19" s="406"/>
      <c r="B19" s="407"/>
      <c r="C19" s="407"/>
      <c r="D19" s="407"/>
      <c r="E19" s="407"/>
      <c r="F19" s="407"/>
      <c r="G19" s="407"/>
      <c r="H19" s="407"/>
      <c r="I19" s="408"/>
    </row>
    <row r="20" spans="1:9" ht="24" customHeight="1">
      <c r="A20" s="403" t="s">
        <v>111</v>
      </c>
      <c r="B20" s="404"/>
      <c r="C20" s="405"/>
      <c r="D20" s="228" t="s">
        <v>106</v>
      </c>
      <c r="E20" s="228" t="s">
        <v>107</v>
      </c>
      <c r="F20" s="228" t="s">
        <v>108</v>
      </c>
      <c r="G20" s="229" t="s">
        <v>109</v>
      </c>
      <c r="H20" s="228" t="s">
        <v>9</v>
      </c>
      <c r="I20" s="230" t="s">
        <v>110</v>
      </c>
    </row>
    <row r="21" spans="1:9" ht="12" hidden="1" customHeight="1">
      <c r="A21" s="382" t="s">
        <v>93</v>
      </c>
      <c r="B21" s="401"/>
      <c r="C21" s="402"/>
      <c r="D21" s="233" t="s">
        <v>3</v>
      </c>
      <c r="E21" s="234"/>
      <c r="F21" s="235">
        <f>F10+F11</f>
        <v>0.20650000000000002</v>
      </c>
      <c r="G21" s="234">
        <f>E21+E21*F21</f>
        <v>0</v>
      </c>
      <c r="H21" s="235">
        <v>0.15</v>
      </c>
      <c r="I21" s="236">
        <f>G21+G21*H21</f>
        <v>0</v>
      </c>
    </row>
    <row r="22" spans="1:9" ht="12" customHeight="1">
      <c r="A22" s="201" t="s">
        <v>95</v>
      </c>
      <c r="B22" s="231"/>
      <c r="C22" s="232"/>
      <c r="D22" s="233" t="s">
        <v>3</v>
      </c>
      <c r="E22" s="234">
        <v>2317.5700000000002</v>
      </c>
      <c r="F22" s="235">
        <v>0.20649999999999999</v>
      </c>
      <c r="G22" s="234">
        <f t="shared" ref="G22:G23" si="2">E22+E22*F22</f>
        <v>2796.1482050000004</v>
      </c>
      <c r="H22" s="235">
        <v>0.15</v>
      </c>
      <c r="I22" s="236">
        <f t="shared" ref="I22" si="3">G22+G22*H22</f>
        <v>3215.5704357500003</v>
      </c>
    </row>
    <row r="23" spans="1:9" ht="12" customHeight="1">
      <c r="A23" s="382" t="s">
        <v>96</v>
      </c>
      <c r="B23" s="401"/>
      <c r="C23" s="402"/>
      <c r="D23" s="233" t="s">
        <v>3</v>
      </c>
      <c r="E23" s="234">
        <v>2612.0700000000002</v>
      </c>
      <c r="F23" s="235">
        <v>0.20649999999999999</v>
      </c>
      <c r="G23" s="234">
        <f t="shared" si="2"/>
        <v>3151.4624550000003</v>
      </c>
      <c r="H23" s="235">
        <v>0.15</v>
      </c>
      <c r="I23" s="236">
        <f>G23+G23*H23</f>
        <v>3624.1818232500004</v>
      </c>
    </row>
    <row r="24" spans="1:9" ht="136.19999999999999" customHeight="1">
      <c r="A24" s="406"/>
      <c r="B24" s="407"/>
      <c r="C24" s="407"/>
      <c r="D24" s="407"/>
      <c r="E24" s="407"/>
      <c r="F24" s="407"/>
      <c r="G24" s="407"/>
      <c r="H24" s="407"/>
      <c r="I24" s="408"/>
    </row>
    <row r="25" spans="1:9" ht="24" customHeight="1">
      <c r="A25" s="403" t="s">
        <v>112</v>
      </c>
      <c r="B25" s="404"/>
      <c r="C25" s="405"/>
      <c r="D25" s="228" t="s">
        <v>106</v>
      </c>
      <c r="E25" s="228" t="s">
        <v>107</v>
      </c>
      <c r="F25" s="228" t="s">
        <v>108</v>
      </c>
      <c r="G25" s="229" t="s">
        <v>109</v>
      </c>
      <c r="H25" s="228" t="s">
        <v>9</v>
      </c>
      <c r="I25" s="230" t="s">
        <v>110</v>
      </c>
    </row>
    <row r="26" spans="1:9" ht="12" hidden="1" customHeight="1">
      <c r="A26" s="382" t="s">
        <v>93</v>
      </c>
      <c r="B26" s="401"/>
      <c r="C26" s="402"/>
      <c r="D26" s="233" t="s">
        <v>3</v>
      </c>
      <c r="E26" s="234"/>
      <c r="F26" s="235">
        <f>H10+H11</f>
        <v>0.20650000000000002</v>
      </c>
      <c r="G26" s="234">
        <f>E26+E26*F26</f>
        <v>0</v>
      </c>
      <c r="H26" s="235">
        <v>0.15</v>
      </c>
      <c r="I26" s="236">
        <f>G26+G26*H26</f>
        <v>0</v>
      </c>
    </row>
    <row r="27" spans="1:9" ht="12" customHeight="1">
      <c r="A27" s="382" t="s">
        <v>95</v>
      </c>
      <c r="B27" s="401"/>
      <c r="C27" s="402"/>
      <c r="D27" s="233" t="s">
        <v>3</v>
      </c>
      <c r="E27" s="234">
        <v>2441.0100000000002</v>
      </c>
      <c r="F27" s="235">
        <v>0.20649999999999999</v>
      </c>
      <c r="G27" s="234">
        <f t="shared" ref="G27:G28" si="4">E27+E27*F27</f>
        <v>2945.0785650000003</v>
      </c>
      <c r="H27" s="235">
        <v>0.15</v>
      </c>
      <c r="I27" s="236">
        <f t="shared" ref="I27" si="5">G27+G27*H27</f>
        <v>3386.8403497500003</v>
      </c>
    </row>
    <row r="28" spans="1:9" ht="12" customHeight="1">
      <c r="A28" s="382" t="s">
        <v>96</v>
      </c>
      <c r="B28" s="401"/>
      <c r="C28" s="402"/>
      <c r="D28" s="233" t="s">
        <v>3</v>
      </c>
      <c r="E28" s="234">
        <v>2204.94</v>
      </c>
      <c r="F28" s="235">
        <v>0.20649999999999999</v>
      </c>
      <c r="G28" s="234">
        <f t="shared" si="4"/>
        <v>2660.2601100000002</v>
      </c>
      <c r="H28" s="235">
        <v>0.15</v>
      </c>
      <c r="I28" s="236">
        <f>G28+G28*H28</f>
        <v>3059.2991265000001</v>
      </c>
    </row>
    <row r="29" spans="1:9" ht="144.6" customHeight="1">
      <c r="A29" s="411"/>
      <c r="B29" s="412"/>
      <c r="C29" s="412"/>
      <c r="D29" s="412"/>
      <c r="E29" s="412"/>
      <c r="F29" s="412"/>
      <c r="G29" s="412"/>
      <c r="H29" s="412"/>
      <c r="I29" s="413"/>
    </row>
    <row r="30" spans="1:9" ht="144.6" customHeight="1">
      <c r="A30" s="237"/>
      <c r="B30" s="295"/>
      <c r="C30" s="295"/>
      <c r="D30" s="295"/>
      <c r="E30" s="295"/>
      <c r="F30" s="295"/>
      <c r="G30" s="295"/>
      <c r="H30" s="295"/>
      <c r="I30" s="296"/>
    </row>
    <row r="31" spans="1:9" ht="25.5" customHeight="1">
      <c r="A31" s="377" t="s">
        <v>227</v>
      </c>
      <c r="B31" s="378"/>
      <c r="C31" s="378"/>
      <c r="D31" s="378"/>
      <c r="E31" s="378"/>
      <c r="F31" s="378"/>
      <c r="G31" s="379"/>
      <c r="H31" s="380" t="s">
        <v>90</v>
      </c>
      <c r="I31" s="381"/>
    </row>
    <row r="32" spans="1:9" ht="36" customHeight="1">
      <c r="A32" s="382" t="s">
        <v>226</v>
      </c>
      <c r="B32" s="383"/>
      <c r="C32" s="383"/>
      <c r="D32" s="383"/>
      <c r="E32" s="383"/>
      <c r="F32" s="383"/>
      <c r="G32" s="384"/>
      <c r="H32" s="385" t="s">
        <v>224</v>
      </c>
      <c r="I32" s="386"/>
    </row>
    <row r="33" spans="1:9" ht="7.95" customHeight="1">
      <c r="A33" s="387"/>
      <c r="B33" s="388"/>
      <c r="C33" s="388"/>
      <c r="D33" s="388"/>
      <c r="E33" s="388"/>
      <c r="F33" s="388"/>
      <c r="G33" s="388"/>
      <c r="H33" s="388"/>
      <c r="I33" s="389"/>
    </row>
    <row r="34" spans="1:9" ht="25.2" customHeight="1">
      <c r="A34" s="414" t="s">
        <v>113</v>
      </c>
      <c r="B34" s="415"/>
      <c r="C34" s="415"/>
      <c r="D34" s="415"/>
      <c r="E34" s="415"/>
      <c r="F34" s="415"/>
      <c r="G34" s="415"/>
      <c r="H34" s="415"/>
      <c r="I34" s="416"/>
    </row>
    <row r="35" spans="1:9" s="238" customFormat="1" ht="22.2" customHeight="1">
      <c r="A35" s="417" t="s">
        <v>114</v>
      </c>
      <c r="B35" s="418"/>
      <c r="C35" s="418"/>
      <c r="D35" s="418"/>
      <c r="E35" s="418"/>
      <c r="F35" s="418"/>
      <c r="G35" s="418"/>
      <c r="H35" s="418"/>
      <c r="I35" s="419"/>
    </row>
    <row r="36" spans="1:9" ht="16.2" customHeight="1">
      <c r="A36" s="239" t="s">
        <v>115</v>
      </c>
      <c r="B36" s="240"/>
      <c r="C36" s="240"/>
      <c r="D36" s="240" t="s">
        <v>116</v>
      </c>
      <c r="E36" s="240"/>
      <c r="F36" s="240"/>
      <c r="G36" s="241"/>
      <c r="H36" s="242"/>
      <c r="I36" s="243"/>
    </row>
    <row r="37" spans="1:9" ht="16.2" customHeight="1">
      <c r="A37" s="244" t="s">
        <v>117</v>
      </c>
      <c r="B37" s="245"/>
      <c r="C37" s="245"/>
      <c r="D37" s="245" t="s">
        <v>118</v>
      </c>
      <c r="E37" s="245"/>
      <c r="F37" s="245"/>
      <c r="G37" s="245"/>
      <c r="I37" s="246"/>
    </row>
    <row r="38" spans="1:9" ht="16.2" customHeight="1">
      <c r="A38" s="244" t="s">
        <v>119</v>
      </c>
      <c r="B38" s="245"/>
      <c r="C38" s="245"/>
      <c r="D38" s="245" t="s">
        <v>120</v>
      </c>
      <c r="E38" s="245"/>
      <c r="F38" s="245"/>
      <c r="G38" s="420" t="s">
        <v>121</v>
      </c>
      <c r="H38" s="420"/>
      <c r="I38" s="246"/>
    </row>
    <row r="39" spans="1:9" ht="16.2" customHeight="1">
      <c r="A39" s="247" t="s">
        <v>122</v>
      </c>
      <c r="B39" s="248"/>
      <c r="C39" s="248"/>
      <c r="D39" s="248" t="s">
        <v>123</v>
      </c>
      <c r="E39" s="248"/>
      <c r="F39" s="248"/>
      <c r="G39" s="248"/>
      <c r="H39" s="249"/>
      <c r="I39" s="250"/>
    </row>
    <row r="40" spans="1:9" ht="52.2" customHeight="1">
      <c r="A40" s="421" t="s">
        <v>124</v>
      </c>
      <c r="B40" s="422"/>
      <c r="C40" s="422"/>
      <c r="D40" s="422"/>
      <c r="E40" s="422"/>
      <c r="F40" s="422"/>
      <c r="G40" s="422"/>
      <c r="H40" s="422"/>
      <c r="I40" s="423"/>
    </row>
    <row r="41" spans="1:9" s="238" customFormat="1" ht="22.2" customHeight="1">
      <c r="A41" s="417" t="s">
        <v>125</v>
      </c>
      <c r="B41" s="418"/>
      <c r="C41" s="418"/>
      <c r="D41" s="418"/>
      <c r="E41" s="418"/>
      <c r="F41" s="418"/>
      <c r="G41" s="418"/>
      <c r="H41" s="418"/>
      <c r="I41" s="419"/>
    </row>
    <row r="42" spans="1:9">
      <c r="A42" s="409" t="s">
        <v>126</v>
      </c>
      <c r="B42" s="410"/>
      <c r="C42" s="410"/>
      <c r="D42" s="410"/>
      <c r="E42" s="410"/>
      <c r="F42" s="241"/>
      <c r="G42" s="241"/>
      <c r="H42" s="242"/>
      <c r="I42" s="243"/>
    </row>
    <row r="43" spans="1:9">
      <c r="A43" s="244" t="s">
        <v>127</v>
      </c>
      <c r="B43" s="420" t="s">
        <v>128</v>
      </c>
      <c r="C43" s="420"/>
      <c r="D43" s="420" t="s">
        <v>129</v>
      </c>
      <c r="E43" s="420"/>
      <c r="F43" s="245"/>
      <c r="G43" s="245"/>
      <c r="I43" s="246"/>
    </row>
    <row r="44" spans="1:9">
      <c r="A44" s="244" t="s">
        <v>229</v>
      </c>
      <c r="B44" s="420">
        <v>546.56200000000001</v>
      </c>
      <c r="C44" s="420"/>
      <c r="D44" s="425">
        <f>(B44/B45)-1</f>
        <v>1.0225283732427459</v>
      </c>
      <c r="E44" s="425"/>
      <c r="F44" s="245"/>
      <c r="G44" s="245"/>
      <c r="I44" s="246"/>
    </row>
    <row r="45" spans="1:9">
      <c r="A45" s="244" t="s">
        <v>130</v>
      </c>
      <c r="B45" s="420">
        <v>270.23700000000002</v>
      </c>
      <c r="C45" s="420"/>
      <c r="D45" s="425"/>
      <c r="E45" s="425"/>
      <c r="I45" s="246"/>
    </row>
    <row r="46" spans="1:9">
      <c r="A46" s="251"/>
      <c r="I46" s="246"/>
    </row>
    <row r="47" spans="1:9" ht="24" customHeight="1">
      <c r="A47" s="426" t="s">
        <v>131</v>
      </c>
      <c r="B47" s="427"/>
      <c r="C47" s="427"/>
      <c r="D47" s="427"/>
      <c r="E47" s="427"/>
      <c r="F47" s="427"/>
      <c r="G47" s="427"/>
      <c r="H47" s="427"/>
      <c r="I47" s="428"/>
    </row>
    <row r="48" spans="1:9" ht="21.6">
      <c r="A48" s="429" t="s">
        <v>132</v>
      </c>
      <c r="B48" s="429"/>
      <c r="C48" s="252" t="s">
        <v>133</v>
      </c>
      <c r="D48" s="252" t="s">
        <v>134</v>
      </c>
      <c r="E48" s="252" t="s">
        <v>135</v>
      </c>
      <c r="F48" s="252" t="s">
        <v>136</v>
      </c>
      <c r="G48" s="252" t="s">
        <v>137</v>
      </c>
      <c r="H48" s="252" t="s">
        <v>138</v>
      </c>
      <c r="I48" s="252" t="s">
        <v>139</v>
      </c>
    </row>
    <row r="49" spans="1:9">
      <c r="A49" s="430" t="str">
        <f>C10</f>
        <v>Paraná:</v>
      </c>
      <c r="B49" s="430"/>
      <c r="C49" s="254">
        <v>158</v>
      </c>
      <c r="D49" s="255">
        <v>0</v>
      </c>
      <c r="E49" s="256">
        <f>(26.939+0.253*C49)</f>
        <v>66.913000000000011</v>
      </c>
      <c r="F49" s="257">
        <f>D44</f>
        <v>1.0225283732427459</v>
      </c>
      <c r="G49" s="256">
        <f>E49+E49*F49</f>
        <v>135.33344103879188</v>
      </c>
      <c r="H49" s="257">
        <f>D11</f>
        <v>0.17</v>
      </c>
      <c r="I49" s="256">
        <f>G49+G49*H49</f>
        <v>158.34012601538649</v>
      </c>
    </row>
    <row r="50" spans="1:9">
      <c r="A50" s="430" t="str">
        <f>E10</f>
        <v>São Paulo:</v>
      </c>
      <c r="B50" s="430"/>
      <c r="C50" s="254">
        <v>614</v>
      </c>
      <c r="D50" s="255">
        <v>0</v>
      </c>
      <c r="E50" s="256">
        <f t="shared" ref="E50:E51" si="6">(26.939+0.253*C50)</f>
        <v>182.28100000000001</v>
      </c>
      <c r="F50" s="257">
        <f>D44</f>
        <v>1.0225283732427459</v>
      </c>
      <c r="G50" s="256">
        <f t="shared" ref="G50:G51" si="7">E50+E50*F50</f>
        <v>368.668494403061</v>
      </c>
      <c r="H50" s="257">
        <f>F11</f>
        <v>0.17</v>
      </c>
      <c r="I50" s="256">
        <f t="shared" ref="I50:I51" si="8">G50+G50*H50</f>
        <v>431.34213845158138</v>
      </c>
    </row>
    <row r="51" spans="1:9">
      <c r="A51" s="430" t="str">
        <f>G10</f>
        <v>Rio Grande do Sul:</v>
      </c>
      <c r="B51" s="430"/>
      <c r="C51" s="254">
        <v>517</v>
      </c>
      <c r="D51" s="255">
        <v>0</v>
      </c>
      <c r="E51" s="256">
        <f t="shared" si="6"/>
        <v>157.73999999999998</v>
      </c>
      <c r="F51" s="257">
        <f>D44</f>
        <v>1.0225283732427459</v>
      </c>
      <c r="G51" s="256">
        <f t="shared" si="7"/>
        <v>319.0336255953107</v>
      </c>
      <c r="H51" s="257">
        <f>H11</f>
        <v>0.17</v>
      </c>
      <c r="I51" s="256">
        <f t="shared" si="8"/>
        <v>373.26934194651352</v>
      </c>
    </row>
    <row r="52" spans="1:9">
      <c r="A52" s="244"/>
      <c r="B52" s="245"/>
      <c r="C52" s="245"/>
      <c r="D52" s="245"/>
      <c r="E52" s="245"/>
      <c r="F52" s="245"/>
      <c r="G52" s="245"/>
      <c r="H52" s="245"/>
      <c r="I52" s="258"/>
    </row>
    <row r="53" spans="1:9" ht="13.8" customHeight="1">
      <c r="A53" s="424" t="s">
        <v>140</v>
      </c>
      <c r="B53" s="424"/>
      <c r="C53" s="424"/>
      <c r="D53" s="424"/>
      <c r="E53" s="424"/>
      <c r="F53" s="424"/>
      <c r="G53" s="424"/>
      <c r="H53" s="245"/>
      <c r="I53" s="258"/>
    </row>
    <row r="54" spans="1:9">
      <c r="A54" s="424" t="s">
        <v>141</v>
      </c>
      <c r="B54" s="424"/>
      <c r="C54" s="424"/>
      <c r="D54" s="259" t="s">
        <v>142</v>
      </c>
      <c r="E54" s="260" t="s">
        <v>230</v>
      </c>
      <c r="F54" s="260" t="s">
        <v>143</v>
      </c>
      <c r="G54" s="260" t="s">
        <v>231</v>
      </c>
      <c r="H54" s="245"/>
      <c r="I54" s="258"/>
    </row>
    <row r="55" spans="1:9">
      <c r="A55" s="431" t="s">
        <v>234</v>
      </c>
      <c r="B55" s="431"/>
      <c r="C55" s="431"/>
      <c r="D55" s="261">
        <v>7.3</v>
      </c>
      <c r="E55" s="261">
        <v>7.3</v>
      </c>
      <c r="F55" s="261">
        <v>7.3</v>
      </c>
      <c r="G55" s="261" t="s">
        <v>84</v>
      </c>
      <c r="H55" s="245"/>
      <c r="I55" s="258"/>
    </row>
    <row r="56" spans="1:9" ht="13.8" customHeight="1">
      <c r="A56" s="431" t="s">
        <v>233</v>
      </c>
      <c r="B56" s="431"/>
      <c r="C56" s="431"/>
      <c r="D56" s="261">
        <v>7.3</v>
      </c>
      <c r="E56" s="261">
        <v>7.3</v>
      </c>
      <c r="F56" s="261">
        <v>7.3</v>
      </c>
      <c r="G56" s="261" t="s">
        <v>84</v>
      </c>
      <c r="H56" s="245"/>
      <c r="I56" s="258"/>
    </row>
    <row r="57" spans="1:9">
      <c r="A57" s="431" t="s">
        <v>232</v>
      </c>
      <c r="B57" s="431"/>
      <c r="C57" s="431"/>
      <c r="D57" s="261">
        <v>7.3</v>
      </c>
      <c r="E57" s="261" t="s">
        <v>84</v>
      </c>
      <c r="F57" s="261" t="s">
        <v>84</v>
      </c>
      <c r="G57" s="261">
        <v>7.3</v>
      </c>
      <c r="H57" s="245"/>
      <c r="I57" s="258"/>
    </row>
    <row r="58" spans="1:9">
      <c r="A58" s="431" t="s">
        <v>235</v>
      </c>
      <c r="B58" s="431"/>
      <c r="C58" s="431"/>
      <c r="D58" s="261">
        <v>7.3</v>
      </c>
      <c r="E58" s="261" t="s">
        <v>84</v>
      </c>
      <c r="F58" s="261" t="s">
        <v>84</v>
      </c>
      <c r="G58" s="261">
        <v>7.3</v>
      </c>
      <c r="H58" s="245"/>
      <c r="I58" s="258"/>
    </row>
    <row r="59" spans="1:9" ht="13.8" customHeight="1">
      <c r="A59" s="431" t="s">
        <v>236</v>
      </c>
      <c r="B59" s="431"/>
      <c r="C59" s="431"/>
      <c r="D59" s="261">
        <v>7.3</v>
      </c>
      <c r="E59" s="261" t="s">
        <v>84</v>
      </c>
      <c r="F59" s="261" t="s">
        <v>84</v>
      </c>
      <c r="G59" s="261">
        <v>7.3</v>
      </c>
      <c r="H59" s="245"/>
      <c r="I59" s="258"/>
    </row>
    <row r="60" spans="1:9" ht="13.8" customHeight="1">
      <c r="A60" s="431" t="s">
        <v>237</v>
      </c>
      <c r="B60" s="431"/>
      <c r="C60" s="431"/>
      <c r="D60" s="261">
        <v>7.3</v>
      </c>
      <c r="E60" s="261" t="s">
        <v>84</v>
      </c>
      <c r="F60" s="261">
        <v>7.3</v>
      </c>
      <c r="G60" s="261" t="s">
        <v>84</v>
      </c>
      <c r="H60" s="245"/>
      <c r="I60" s="258"/>
    </row>
    <row r="61" spans="1:9" ht="13.8" customHeight="1">
      <c r="A61" s="431" t="s">
        <v>238</v>
      </c>
      <c r="B61" s="431"/>
      <c r="C61" s="431"/>
      <c r="D61" s="261">
        <v>7.3</v>
      </c>
      <c r="E61" s="261" t="s">
        <v>84</v>
      </c>
      <c r="F61" s="261">
        <v>7.3</v>
      </c>
      <c r="G61" s="261" t="s">
        <v>84</v>
      </c>
      <c r="H61" s="245"/>
      <c r="I61" s="258"/>
    </row>
    <row r="62" spans="1:9">
      <c r="A62" s="431" t="s">
        <v>239</v>
      </c>
      <c r="B62" s="431"/>
      <c r="C62" s="431"/>
      <c r="D62" s="261">
        <v>7.3</v>
      </c>
      <c r="E62" s="261" t="s">
        <v>84</v>
      </c>
      <c r="F62" s="261">
        <v>7.3</v>
      </c>
      <c r="G62" s="261" t="s">
        <v>84</v>
      </c>
      <c r="H62" s="245"/>
      <c r="I62" s="258"/>
    </row>
    <row r="63" spans="1:9">
      <c r="A63" s="432" t="s">
        <v>144</v>
      </c>
      <c r="B63" s="432"/>
      <c r="C63" s="432"/>
      <c r="D63" s="262">
        <f>SUM(D55:D62)</f>
        <v>58.399999999999991</v>
      </c>
      <c r="E63" s="262">
        <f>SUM(E55:E62)</f>
        <v>14.6</v>
      </c>
      <c r="F63" s="262">
        <f>SUM(F55:F62)</f>
        <v>36.5</v>
      </c>
      <c r="G63" s="262">
        <f>SUM(G55:G62)</f>
        <v>21.9</v>
      </c>
      <c r="I63" s="246"/>
    </row>
    <row r="64" spans="1:9">
      <c r="A64" s="251"/>
      <c r="I64" s="246"/>
    </row>
    <row r="65" spans="1:9" ht="13.8" customHeight="1">
      <c r="A65" s="424" t="s">
        <v>145</v>
      </c>
      <c r="B65" s="424"/>
      <c r="C65" s="424"/>
      <c r="D65" s="424"/>
      <c r="E65" s="424"/>
      <c r="F65" s="424"/>
      <c r="G65" s="424"/>
      <c r="I65" s="246"/>
    </row>
    <row r="66" spans="1:9" ht="21.6">
      <c r="A66" s="429" t="s">
        <v>132</v>
      </c>
      <c r="B66" s="429"/>
      <c r="C66" s="252" t="s">
        <v>146</v>
      </c>
      <c r="D66" s="252" t="s">
        <v>147</v>
      </c>
      <c r="E66" s="252" t="s">
        <v>148</v>
      </c>
      <c r="F66" s="252" t="s">
        <v>149</v>
      </c>
      <c r="G66" s="252" t="s">
        <v>150</v>
      </c>
      <c r="I66" s="246"/>
    </row>
    <row r="67" spans="1:9">
      <c r="A67" s="431" t="s">
        <v>151</v>
      </c>
      <c r="B67" s="431"/>
      <c r="C67" s="263">
        <v>5</v>
      </c>
      <c r="D67" s="264">
        <f>E63</f>
        <v>14.6</v>
      </c>
      <c r="E67" s="264">
        <f>D67*C67</f>
        <v>73</v>
      </c>
      <c r="F67" s="265">
        <v>25</v>
      </c>
      <c r="G67" s="261">
        <f>E67/F67</f>
        <v>2.92</v>
      </c>
      <c r="I67" s="246"/>
    </row>
    <row r="68" spans="1:9">
      <c r="A68" s="431" t="s">
        <v>152</v>
      </c>
      <c r="B68" s="431"/>
      <c r="C68" s="263">
        <v>5</v>
      </c>
      <c r="D68" s="264">
        <f>F63</f>
        <v>36.5</v>
      </c>
      <c r="E68" s="264">
        <f t="shared" ref="E68:E69" si="9">D68*C68</f>
        <v>182.5</v>
      </c>
      <c r="F68" s="265">
        <v>25</v>
      </c>
      <c r="G68" s="261">
        <f t="shared" ref="G68:G69" si="10">E68/F68</f>
        <v>7.3</v>
      </c>
      <c r="I68" s="246"/>
    </row>
    <row r="69" spans="1:9">
      <c r="A69" s="431" t="s">
        <v>153</v>
      </c>
      <c r="B69" s="431"/>
      <c r="C69" s="263">
        <v>5</v>
      </c>
      <c r="D69" s="264">
        <f>G63</f>
        <v>21.9</v>
      </c>
      <c r="E69" s="264">
        <f t="shared" si="9"/>
        <v>109.5</v>
      </c>
      <c r="F69" s="265">
        <v>25</v>
      </c>
      <c r="G69" s="261">
        <f t="shared" si="10"/>
        <v>4.38</v>
      </c>
      <c r="I69" s="246"/>
    </row>
    <row r="70" spans="1:9">
      <c r="A70" s="251"/>
      <c r="I70" s="246"/>
    </row>
    <row r="71" spans="1:9" ht="14.4" thickBot="1">
      <c r="A71" s="433" t="s">
        <v>154</v>
      </c>
      <c r="B71" s="433"/>
      <c r="C71" s="433"/>
      <c r="D71" s="433"/>
      <c r="E71" s="433"/>
      <c r="F71" s="433"/>
      <c r="G71" s="433"/>
      <c r="I71" s="246"/>
    </row>
    <row r="72" spans="1:9" ht="14.4" thickBot="1">
      <c r="A72" s="266" t="s">
        <v>155</v>
      </c>
      <c r="B72" s="267" t="s">
        <v>156</v>
      </c>
      <c r="C72" s="268" t="s">
        <v>157</v>
      </c>
      <c r="D72" s="268" t="s">
        <v>158</v>
      </c>
      <c r="E72" s="268" t="s">
        <v>159</v>
      </c>
      <c r="F72" s="268" t="s">
        <v>160</v>
      </c>
      <c r="G72" s="268" t="s">
        <v>161</v>
      </c>
      <c r="I72" s="246"/>
    </row>
    <row r="73" spans="1:9" hidden="1">
      <c r="A73" s="269" t="s">
        <v>93</v>
      </c>
      <c r="B73" s="434" t="s">
        <v>240</v>
      </c>
      <c r="C73" s="270" t="s">
        <v>162</v>
      </c>
      <c r="D73" s="271">
        <f>I16</f>
        <v>0</v>
      </c>
      <c r="E73" s="271">
        <f>$I$49+$G$67</f>
        <v>161.26012601538648</v>
      </c>
      <c r="F73" s="272">
        <f>D73+E73</f>
        <v>161.26012601538648</v>
      </c>
      <c r="G73" s="273" t="s">
        <v>163</v>
      </c>
      <c r="I73" s="246"/>
    </row>
    <row r="74" spans="1:9">
      <c r="A74" s="274" t="s">
        <v>95</v>
      </c>
      <c r="B74" s="434"/>
      <c r="C74" s="275" t="s">
        <v>162</v>
      </c>
      <c r="D74" s="271">
        <f>I17</f>
        <v>3304.2300882499999</v>
      </c>
      <c r="E74" s="271">
        <f>$I$49+$G$67</f>
        <v>161.26012601538648</v>
      </c>
      <c r="F74" s="272">
        <f t="shared" ref="F74:F81" si="11">D74+E74</f>
        <v>3465.4902142653864</v>
      </c>
      <c r="G74" s="253" t="s">
        <v>163</v>
      </c>
      <c r="I74" s="246"/>
    </row>
    <row r="75" spans="1:9" ht="14.4" thickBot="1">
      <c r="A75" s="276" t="s">
        <v>96</v>
      </c>
      <c r="B75" s="435"/>
      <c r="C75" s="277" t="s">
        <v>162</v>
      </c>
      <c r="D75" s="278">
        <f>I18</f>
        <v>3020.4914507499998</v>
      </c>
      <c r="E75" s="278">
        <f>$I$49+$G$67</f>
        <v>161.26012601538648</v>
      </c>
      <c r="F75" s="282">
        <f t="shared" si="11"/>
        <v>3181.7515767653863</v>
      </c>
      <c r="G75" s="280" t="s">
        <v>163</v>
      </c>
      <c r="I75" s="246"/>
    </row>
    <row r="76" spans="1:9" hidden="1">
      <c r="A76" s="269" t="s">
        <v>93</v>
      </c>
      <c r="B76" s="434" t="s">
        <v>164</v>
      </c>
      <c r="C76" s="270" t="s">
        <v>162</v>
      </c>
      <c r="D76" s="271">
        <f>I21</f>
        <v>0</v>
      </c>
      <c r="E76" s="271">
        <f>$I$50+$G$68</f>
        <v>438.64213845158139</v>
      </c>
      <c r="F76" s="281">
        <f t="shared" si="11"/>
        <v>438.64213845158139</v>
      </c>
      <c r="G76" s="273"/>
      <c r="I76" s="246"/>
    </row>
    <row r="77" spans="1:9">
      <c r="A77" s="274" t="s">
        <v>95</v>
      </c>
      <c r="B77" s="434"/>
      <c r="C77" s="275" t="s">
        <v>162</v>
      </c>
      <c r="D77" s="271">
        <f>I22</f>
        <v>3215.5704357500003</v>
      </c>
      <c r="E77" s="271">
        <f>$I$50+$G$68</f>
        <v>438.64213845158139</v>
      </c>
      <c r="F77" s="281">
        <f t="shared" si="11"/>
        <v>3654.2125742015819</v>
      </c>
      <c r="G77" s="253"/>
      <c r="I77" s="246"/>
    </row>
    <row r="78" spans="1:9" ht="14.4" thickBot="1">
      <c r="A78" s="276" t="s">
        <v>96</v>
      </c>
      <c r="B78" s="435"/>
      <c r="C78" s="277" t="s">
        <v>162</v>
      </c>
      <c r="D78" s="278">
        <f>I23</f>
        <v>3624.1818232500004</v>
      </c>
      <c r="E78" s="278">
        <f>$I$50+$G$68</f>
        <v>438.64213845158139</v>
      </c>
      <c r="F78" s="279">
        <f t="shared" si="11"/>
        <v>4062.823961701582</v>
      </c>
      <c r="G78" s="280"/>
      <c r="I78" s="246"/>
    </row>
    <row r="79" spans="1:9" ht="13.8" hidden="1" customHeight="1">
      <c r="A79" s="269" t="s">
        <v>93</v>
      </c>
      <c r="B79" s="434" t="s">
        <v>241</v>
      </c>
      <c r="C79" s="270" t="s">
        <v>162</v>
      </c>
      <c r="D79" s="271">
        <f>I26</f>
        <v>0</v>
      </c>
      <c r="E79" s="271">
        <f>$I$51+$G$69</f>
        <v>377.64934194651352</v>
      </c>
      <c r="F79" s="281">
        <f t="shared" si="11"/>
        <v>377.64934194651352</v>
      </c>
      <c r="G79" s="273"/>
      <c r="I79" s="246"/>
    </row>
    <row r="80" spans="1:9" ht="14.4" customHeight="1">
      <c r="A80" s="274" t="s">
        <v>95</v>
      </c>
      <c r="B80" s="434"/>
      <c r="C80" s="275" t="s">
        <v>162</v>
      </c>
      <c r="D80" s="271">
        <f t="shared" ref="D80" si="12">I27</f>
        <v>3386.8403497500003</v>
      </c>
      <c r="E80" s="271">
        <f>$I$51+$G$69</f>
        <v>377.64934194651352</v>
      </c>
      <c r="F80" s="281">
        <f t="shared" si="11"/>
        <v>3764.489691696514</v>
      </c>
      <c r="G80" s="253"/>
      <c r="I80" s="246"/>
    </row>
    <row r="81" spans="1:9" ht="15" customHeight="1" thickBot="1">
      <c r="A81" s="276" t="s">
        <v>96</v>
      </c>
      <c r="B81" s="435"/>
      <c r="C81" s="277" t="s">
        <v>162</v>
      </c>
      <c r="D81" s="278">
        <f>I28</f>
        <v>3059.2991265000001</v>
      </c>
      <c r="E81" s="278">
        <f>$I$51+$G$69</f>
        <v>377.64934194651352</v>
      </c>
      <c r="F81" s="279">
        <f t="shared" si="11"/>
        <v>3436.9484684465137</v>
      </c>
      <c r="G81" s="280"/>
      <c r="I81" s="246"/>
    </row>
    <row r="82" spans="1:9">
      <c r="A82" s="251"/>
      <c r="I82" s="246"/>
    </row>
    <row r="83" spans="1:9" ht="22.2" customHeight="1">
      <c r="A83" s="421" t="s">
        <v>242</v>
      </c>
      <c r="B83" s="436"/>
      <c r="C83" s="436"/>
      <c r="D83" s="436"/>
      <c r="E83" s="436"/>
      <c r="F83" s="436"/>
      <c r="G83" s="436"/>
      <c r="H83" s="436"/>
      <c r="I83" s="437"/>
    </row>
    <row r="84" spans="1:9">
      <c r="A84" s="283"/>
      <c r="B84" s="249"/>
      <c r="C84" s="249"/>
      <c r="D84" s="249"/>
      <c r="E84" s="249"/>
      <c r="F84" s="249"/>
      <c r="G84" s="249"/>
      <c r="H84" s="249"/>
      <c r="I84" s="250"/>
    </row>
  </sheetData>
  <mergeCells count="68">
    <mergeCell ref="A71:G71"/>
    <mergeCell ref="B73:B75"/>
    <mergeCell ref="B76:B78"/>
    <mergeCell ref="B79:B81"/>
    <mergeCell ref="A83:I83"/>
    <mergeCell ref="A69:B69"/>
    <mergeCell ref="A60:C60"/>
    <mergeCell ref="A61:C61"/>
    <mergeCell ref="A62:C62"/>
    <mergeCell ref="A54:C54"/>
    <mergeCell ref="A55:C55"/>
    <mergeCell ref="A56:C56"/>
    <mergeCell ref="A57:C57"/>
    <mergeCell ref="A58:C58"/>
    <mergeCell ref="A59:C59"/>
    <mergeCell ref="A63:C63"/>
    <mergeCell ref="A65:G65"/>
    <mergeCell ref="A66:B66"/>
    <mergeCell ref="A67:B67"/>
    <mergeCell ref="A68:B68"/>
    <mergeCell ref="A53:G53"/>
    <mergeCell ref="B43:C43"/>
    <mergeCell ref="D43:E43"/>
    <mergeCell ref="B44:C44"/>
    <mergeCell ref="D44:E44"/>
    <mergeCell ref="B45:C45"/>
    <mergeCell ref="D45:E45"/>
    <mergeCell ref="A47:I47"/>
    <mergeCell ref="A48:B48"/>
    <mergeCell ref="A49:B49"/>
    <mergeCell ref="A50:B50"/>
    <mergeCell ref="A51:B51"/>
    <mergeCell ref="A42:E42"/>
    <mergeCell ref="A29:I29"/>
    <mergeCell ref="A31:G31"/>
    <mergeCell ref="H31:I31"/>
    <mergeCell ref="A32:G32"/>
    <mergeCell ref="H32:I32"/>
    <mergeCell ref="A33:I33"/>
    <mergeCell ref="A34:I34"/>
    <mergeCell ref="A35:I35"/>
    <mergeCell ref="G38:H38"/>
    <mergeCell ref="A40:I40"/>
    <mergeCell ref="A41:I41"/>
    <mergeCell ref="A28:C28"/>
    <mergeCell ref="A15:C15"/>
    <mergeCell ref="A16:C16"/>
    <mergeCell ref="A18:C18"/>
    <mergeCell ref="A19:I19"/>
    <mergeCell ref="A20:C20"/>
    <mergeCell ref="A21:C21"/>
    <mergeCell ref="A23:C23"/>
    <mergeCell ref="A24:I24"/>
    <mergeCell ref="A25:C25"/>
    <mergeCell ref="A26:C26"/>
    <mergeCell ref="A27:C27"/>
    <mergeCell ref="C14:D14"/>
    <mergeCell ref="A1:G1"/>
    <mergeCell ref="H1:I1"/>
    <mergeCell ref="A2:G2"/>
    <mergeCell ref="H2:I2"/>
    <mergeCell ref="A3:I3"/>
    <mergeCell ref="A4:I4"/>
    <mergeCell ref="A5:I5"/>
    <mergeCell ref="C6:D6"/>
    <mergeCell ref="C7:D7"/>
    <mergeCell ref="C8:D8"/>
    <mergeCell ref="A9:I9"/>
  </mergeCells>
  <pageMargins left="0.511811024" right="0.511811024" top="0.78740157499999996" bottom="0.78740157499999996" header="0.31496062000000002" footer="0.31496062000000002"/>
  <ignoredErrors>
    <ignoredError sqref="H49:H51" formula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E2D76-34C6-494A-904E-5574C2D6670B}">
  <dimension ref="B1:K50"/>
  <sheetViews>
    <sheetView showGridLines="0" zoomScaleNormal="100" workbookViewId="0">
      <selection activeCell="F13" sqref="F13"/>
    </sheetView>
  </sheetViews>
  <sheetFormatPr defaultColWidth="9.28515625" defaultRowHeight="14.4"/>
  <cols>
    <col min="1" max="1" width="5.42578125" style="159" customWidth="1"/>
    <col min="2" max="2" width="12.7109375" style="159" bestFit="1" customWidth="1"/>
    <col min="3" max="3" width="10.85546875" style="159" bestFit="1" customWidth="1"/>
    <col min="4" max="4" width="72.85546875" style="159" customWidth="1"/>
    <col min="5" max="5" width="9.140625" style="159" customWidth="1"/>
    <col min="6" max="6" width="11.85546875" style="159" customWidth="1"/>
    <col min="7" max="8" width="15.85546875" style="159" customWidth="1"/>
    <col min="9" max="9" width="20.5703125" style="159" bestFit="1" customWidth="1"/>
    <col min="10" max="10" width="20.7109375" style="159" bestFit="1" customWidth="1"/>
    <col min="11" max="11" width="13.7109375" style="159" customWidth="1"/>
    <col min="12" max="16384" width="9.28515625" style="159"/>
  </cols>
  <sheetData>
    <row r="1" spans="2:11" s="153" customFormat="1" ht="10.199999999999999"/>
    <row r="2" spans="2:11" s="153" customFormat="1" ht="10.199999999999999"/>
    <row r="3" spans="2:11" s="153" customFormat="1" ht="10.199999999999999"/>
    <row r="4" spans="2:11" s="153" customFormat="1" ht="10.8" thickBot="1"/>
    <row r="5" spans="2:11" ht="21.6" thickBot="1">
      <c r="B5" s="438" t="s">
        <v>11</v>
      </c>
      <c r="C5" s="439"/>
      <c r="D5" s="439"/>
      <c r="E5" s="439"/>
      <c r="F5" s="439"/>
      <c r="G5" s="439"/>
      <c r="H5" s="439"/>
      <c r="I5" s="439"/>
      <c r="J5" s="440"/>
    </row>
    <row r="6" spans="2:11">
      <c r="B6" s="104" t="s">
        <v>5</v>
      </c>
      <c r="C6" s="154"/>
      <c r="D6" s="193" t="s">
        <v>48</v>
      </c>
      <c r="E6" s="21"/>
      <c r="F6" s="21"/>
      <c r="G6" s="21"/>
      <c r="H6" s="21"/>
      <c r="I6" s="105" t="s">
        <v>33</v>
      </c>
      <c r="J6" s="191" t="s">
        <v>51</v>
      </c>
    </row>
    <row r="7" spans="2:11">
      <c r="B7" s="104" t="s">
        <v>12</v>
      </c>
      <c r="C7" s="154"/>
      <c r="D7" s="187" t="s">
        <v>13</v>
      </c>
      <c r="E7" s="156"/>
      <c r="F7" s="156"/>
      <c r="G7" s="156"/>
      <c r="H7" s="157"/>
      <c r="I7" s="293" t="s">
        <v>9</v>
      </c>
      <c r="J7" s="192">
        <v>0.22</v>
      </c>
      <c r="K7" s="297">
        <v>0.15</v>
      </c>
    </row>
    <row r="8" spans="2:11" ht="15" customHeight="1" thickBot="1">
      <c r="B8" s="104" t="s">
        <v>14</v>
      </c>
      <c r="C8" s="154"/>
      <c r="D8" s="195" t="s">
        <v>15</v>
      </c>
      <c r="E8" s="194"/>
      <c r="F8" s="194"/>
      <c r="G8" s="194"/>
      <c r="H8" s="194"/>
      <c r="I8" s="2" t="s">
        <v>225</v>
      </c>
      <c r="J8" s="294">
        <f>'01'!J9+'02'!J9</f>
        <v>4481.7280000000001</v>
      </c>
    </row>
    <row r="9" spans="2:11" ht="15" hidden="1" thickBot="1">
      <c r="B9" s="98"/>
      <c r="C9" s="98"/>
      <c r="D9" s="22"/>
      <c r="E9" s="22"/>
      <c r="F9" s="22"/>
      <c r="G9" s="22"/>
      <c r="H9" s="22"/>
      <c r="I9" s="22"/>
      <c r="J9" s="99"/>
    </row>
    <row r="10" spans="2:11" ht="15" customHeight="1">
      <c r="B10" s="3" t="s">
        <v>52</v>
      </c>
      <c r="C10" s="100" t="s">
        <v>16</v>
      </c>
      <c r="D10" s="4" t="s">
        <v>4</v>
      </c>
      <c r="E10" s="5" t="s">
        <v>17</v>
      </c>
      <c r="F10" s="6" t="s">
        <v>0</v>
      </c>
      <c r="G10" s="441" t="s">
        <v>18</v>
      </c>
      <c r="H10" s="442"/>
      <c r="I10" s="442"/>
      <c r="J10" s="443"/>
    </row>
    <row r="11" spans="2:11" ht="27" thickBot="1">
      <c r="B11" s="161"/>
      <c r="C11" s="110"/>
      <c r="D11" s="111"/>
      <c r="E11" s="112"/>
      <c r="F11" s="162" t="s">
        <v>19</v>
      </c>
      <c r="G11" s="162" t="s">
        <v>20</v>
      </c>
      <c r="H11" s="162" t="s">
        <v>65</v>
      </c>
      <c r="I11" s="112" t="s">
        <v>64</v>
      </c>
      <c r="J11" s="163" t="s">
        <v>21</v>
      </c>
    </row>
    <row r="12" spans="2:11">
      <c r="B12" s="114"/>
      <c r="C12" s="115"/>
      <c r="D12" s="116" t="s">
        <v>7</v>
      </c>
      <c r="E12" s="117"/>
      <c r="F12" s="118"/>
      <c r="G12" s="118"/>
      <c r="H12" s="118"/>
      <c r="I12" s="119"/>
      <c r="J12" s="120">
        <f>SUM(I13:I13)</f>
        <v>950.5</v>
      </c>
    </row>
    <row r="13" spans="2:11" ht="26.4">
      <c r="B13" s="7" t="s">
        <v>53</v>
      </c>
      <c r="C13" s="106">
        <v>103689</v>
      </c>
      <c r="D13" s="8" t="s">
        <v>55</v>
      </c>
      <c r="E13" s="9" t="s">
        <v>1</v>
      </c>
      <c r="F13" s="10">
        <f>SUM('01:02'!F13)</f>
        <v>2.5</v>
      </c>
      <c r="G13" s="90">
        <v>311.64</v>
      </c>
      <c r="H13" s="90">
        <f>G13+G13*$J$7</f>
        <v>380.20079999999996</v>
      </c>
      <c r="I13" s="87">
        <f>ROUNDDOWN((F13*H13),2)</f>
        <v>950.5</v>
      </c>
      <c r="J13" s="91"/>
    </row>
    <row r="14" spans="2:11" ht="15" thickBot="1">
      <c r="B14" s="13"/>
      <c r="C14" s="109"/>
      <c r="D14" s="14"/>
      <c r="E14" s="15"/>
      <c r="F14" s="16"/>
      <c r="G14" s="96"/>
      <c r="H14" s="96"/>
      <c r="I14" s="89"/>
      <c r="J14" s="113"/>
    </row>
    <row r="15" spans="2:11">
      <c r="B15" s="121"/>
      <c r="C15" s="122"/>
      <c r="D15" s="123" t="s">
        <v>6</v>
      </c>
      <c r="E15" s="124"/>
      <c r="F15" s="125"/>
      <c r="G15" s="126"/>
      <c r="H15" s="126"/>
      <c r="I15" s="127"/>
      <c r="J15" s="128">
        <f>SUM(I16:I25)</f>
        <v>190505.91</v>
      </c>
    </row>
    <row r="16" spans="2:11" ht="39.6">
      <c r="B16" s="7" t="s">
        <v>53</v>
      </c>
      <c r="C16" s="107">
        <v>90105</v>
      </c>
      <c r="D16" s="11" t="s">
        <v>70</v>
      </c>
      <c r="E16" s="12" t="s">
        <v>22</v>
      </c>
      <c r="F16" s="10">
        <f>'01'!F16+'02'!F16</f>
        <v>239.4</v>
      </c>
      <c r="G16" s="92">
        <v>8.59</v>
      </c>
      <c r="H16" s="90">
        <f>G16+G16*$J$7</f>
        <v>10.479799999999999</v>
      </c>
      <c r="I16" s="87">
        <f>ROUNDDOWN((F16*H16),2)</f>
        <v>2508.86</v>
      </c>
      <c r="J16" s="93"/>
    </row>
    <row r="17" spans="2:11" ht="26.4">
      <c r="B17" s="7" t="s">
        <v>53</v>
      </c>
      <c r="C17" s="108">
        <v>92210</v>
      </c>
      <c r="D17" s="11" t="s">
        <v>71</v>
      </c>
      <c r="E17" s="12" t="s">
        <v>2</v>
      </c>
      <c r="F17" s="10">
        <f>'01'!F17+'02'!F17</f>
        <v>133</v>
      </c>
      <c r="G17" s="92">
        <v>167.61</v>
      </c>
      <c r="H17" s="90">
        <f t="shared" ref="H17:H24" si="0">G17+G17*$J$7</f>
        <v>204.48420000000002</v>
      </c>
      <c r="I17" s="87">
        <f t="shared" ref="I17:I24" si="1">ROUNDDOWN((F17*H17),2)</f>
        <v>27196.39</v>
      </c>
      <c r="J17" s="91"/>
    </row>
    <row r="18" spans="2:11" ht="26.4">
      <c r="B18" s="7" t="s">
        <v>53</v>
      </c>
      <c r="C18" s="108">
        <v>92212</v>
      </c>
      <c r="D18" s="11" t="s">
        <v>72</v>
      </c>
      <c r="E18" s="12" t="s">
        <v>2</v>
      </c>
      <c r="F18" s="10">
        <f>'01'!F18+'02'!F18</f>
        <v>133</v>
      </c>
      <c r="G18" s="92">
        <v>298.63</v>
      </c>
      <c r="H18" s="90">
        <f t="shared" si="0"/>
        <v>364.32859999999999</v>
      </c>
      <c r="I18" s="87">
        <f t="shared" si="1"/>
        <v>48455.7</v>
      </c>
      <c r="J18" s="91"/>
    </row>
    <row r="19" spans="2:11">
      <c r="B19" s="7" t="s">
        <v>53</v>
      </c>
      <c r="C19" s="12">
        <v>93382</v>
      </c>
      <c r="D19" s="11" t="s">
        <v>74</v>
      </c>
      <c r="E19" s="12" t="s">
        <v>22</v>
      </c>
      <c r="F19" s="10">
        <f>'01'!F19+'02'!F19</f>
        <v>155.60999999999999</v>
      </c>
      <c r="G19" s="92">
        <v>33.340000000000003</v>
      </c>
      <c r="H19" s="90">
        <f t="shared" si="0"/>
        <v>40.674800000000005</v>
      </c>
      <c r="I19" s="87">
        <f t="shared" si="1"/>
        <v>6329.4</v>
      </c>
      <c r="J19" s="93"/>
    </row>
    <row r="20" spans="2:11" ht="26.4">
      <c r="B20" s="7" t="s">
        <v>53</v>
      </c>
      <c r="C20" s="12">
        <v>97949</v>
      </c>
      <c r="D20" s="11" t="s">
        <v>85</v>
      </c>
      <c r="E20" s="12" t="s">
        <v>24</v>
      </c>
      <c r="F20" s="10">
        <f>'01'!F20+'02'!F20</f>
        <v>10</v>
      </c>
      <c r="G20" s="90">
        <v>2130.27</v>
      </c>
      <c r="H20" s="90">
        <f t="shared" si="0"/>
        <v>2598.9294</v>
      </c>
      <c r="I20" s="87">
        <f t="shared" si="1"/>
        <v>25989.29</v>
      </c>
      <c r="J20" s="93"/>
    </row>
    <row r="21" spans="2:11">
      <c r="B21" s="7" t="s">
        <v>80</v>
      </c>
      <c r="C21" s="12" t="s">
        <v>84</v>
      </c>
      <c r="D21" s="11" t="s">
        <v>73</v>
      </c>
      <c r="E21" s="12" t="s">
        <v>24</v>
      </c>
      <c r="F21" s="10">
        <f>'01'!F21+'02'!F21</f>
        <v>1</v>
      </c>
      <c r="G21" s="90">
        <f>'COMP 01'!I23</f>
        <v>1065.0899999999999</v>
      </c>
      <c r="H21" s="90">
        <f t="shared" si="0"/>
        <v>1299.4097999999999</v>
      </c>
      <c r="I21" s="87">
        <f t="shared" si="1"/>
        <v>1299.4000000000001</v>
      </c>
      <c r="J21" s="93"/>
    </row>
    <row r="22" spans="2:11" ht="39.6">
      <c r="B22" s="7" t="s">
        <v>53</v>
      </c>
      <c r="C22" s="12">
        <v>94269</v>
      </c>
      <c r="D22" s="11" t="s">
        <v>68</v>
      </c>
      <c r="E22" s="12" t="s">
        <v>2</v>
      </c>
      <c r="F22" s="10">
        <f>'01'!F22+'02'!F22</f>
        <v>665.19999999999982</v>
      </c>
      <c r="G22" s="90">
        <v>79.87</v>
      </c>
      <c r="H22" s="90">
        <f t="shared" si="0"/>
        <v>97.441400000000002</v>
      </c>
      <c r="I22" s="87">
        <f t="shared" si="1"/>
        <v>64818.01</v>
      </c>
      <c r="J22" s="93"/>
    </row>
    <row r="23" spans="2:11" ht="39.6">
      <c r="B23" s="7" t="s">
        <v>53</v>
      </c>
      <c r="C23" s="12">
        <v>94270</v>
      </c>
      <c r="D23" s="11" t="s">
        <v>69</v>
      </c>
      <c r="E23" s="12" t="s">
        <v>2</v>
      </c>
      <c r="F23" s="10">
        <f>'01'!F23+'02'!F23</f>
        <v>75.25</v>
      </c>
      <c r="G23" s="90">
        <v>86.69</v>
      </c>
      <c r="H23" s="90">
        <f t="shared" si="0"/>
        <v>105.76179999999999</v>
      </c>
      <c r="I23" s="87">
        <f t="shared" si="1"/>
        <v>7958.57</v>
      </c>
      <c r="J23" s="93"/>
    </row>
    <row r="24" spans="2:11" ht="39.6">
      <c r="B24" s="7" t="s">
        <v>53</v>
      </c>
      <c r="C24" s="12">
        <v>94268</v>
      </c>
      <c r="D24" s="11" t="s">
        <v>67</v>
      </c>
      <c r="E24" s="12" t="s">
        <v>2</v>
      </c>
      <c r="F24" s="10">
        <f>'01'!F24+'02'!F24</f>
        <v>80.100000000000009</v>
      </c>
      <c r="G24" s="90">
        <v>60.89</v>
      </c>
      <c r="H24" s="90">
        <f t="shared" si="0"/>
        <v>74.285799999999995</v>
      </c>
      <c r="I24" s="87">
        <f t="shared" si="1"/>
        <v>5950.29</v>
      </c>
      <c r="J24" s="93"/>
    </row>
    <row r="25" spans="2:11" ht="15" thickBot="1">
      <c r="B25" s="13"/>
      <c r="C25" s="109"/>
      <c r="D25" s="14"/>
      <c r="E25" s="15"/>
      <c r="F25" s="16"/>
      <c r="G25" s="96"/>
      <c r="H25" s="96"/>
      <c r="I25" s="89"/>
      <c r="J25" s="97"/>
    </row>
    <row r="26" spans="2:11">
      <c r="B26" s="114"/>
      <c r="C26" s="129"/>
      <c r="D26" s="116" t="s">
        <v>25</v>
      </c>
      <c r="E26" s="117"/>
      <c r="F26" s="118"/>
      <c r="G26" s="131"/>
      <c r="H26" s="131"/>
      <c r="I26" s="132"/>
      <c r="J26" s="133">
        <f>SUM(I27:I37)</f>
        <v>782451.76</v>
      </c>
      <c r="K26" s="183"/>
    </row>
    <row r="27" spans="2:11" ht="26.4">
      <c r="B27" s="7" t="s">
        <v>53</v>
      </c>
      <c r="C27" s="101">
        <v>100576</v>
      </c>
      <c r="D27" s="8" t="s">
        <v>54</v>
      </c>
      <c r="E27" s="9" t="s">
        <v>23</v>
      </c>
      <c r="F27" s="10">
        <f>'01'!F27+'02'!F27</f>
        <v>4686.7</v>
      </c>
      <c r="G27" s="139">
        <v>2.36</v>
      </c>
      <c r="H27" s="90">
        <f>G27+G27*$J$7</f>
        <v>2.8792</v>
      </c>
      <c r="I27" s="87">
        <f t="shared" ref="I27:I36" si="2">ROUNDDOWN((F27*H27),2)</f>
        <v>13493.94</v>
      </c>
      <c r="J27" s="91"/>
      <c r="K27" s="183"/>
    </row>
    <row r="28" spans="2:11" ht="26.4">
      <c r="B28" s="7" t="s">
        <v>53</v>
      </c>
      <c r="C28" s="101">
        <v>96400</v>
      </c>
      <c r="D28" s="8" t="s">
        <v>56</v>
      </c>
      <c r="E28" s="9" t="s">
        <v>22</v>
      </c>
      <c r="F28" s="10">
        <f>'01'!F28+'02'!F28</f>
        <v>703.005</v>
      </c>
      <c r="G28" s="139">
        <v>158.51</v>
      </c>
      <c r="H28" s="90">
        <f t="shared" ref="H28:H36" si="3">G28+G28*$J$7</f>
        <v>193.38219999999998</v>
      </c>
      <c r="I28" s="87">
        <f t="shared" si="2"/>
        <v>135948.65</v>
      </c>
      <c r="J28" s="91"/>
      <c r="K28" s="183"/>
    </row>
    <row r="29" spans="2:11" ht="26.4">
      <c r="B29" s="7" t="s">
        <v>53</v>
      </c>
      <c r="C29" s="101">
        <v>96396</v>
      </c>
      <c r="D29" s="8" t="s">
        <v>57</v>
      </c>
      <c r="E29" s="9" t="s">
        <v>22</v>
      </c>
      <c r="F29" s="10">
        <f>'01'!F29+'02'!F29</f>
        <v>703.005</v>
      </c>
      <c r="G29" s="139">
        <v>177.68</v>
      </c>
      <c r="H29" s="90">
        <f t="shared" si="3"/>
        <v>216.76960000000003</v>
      </c>
      <c r="I29" s="87">
        <f t="shared" si="2"/>
        <v>152390.10999999999</v>
      </c>
      <c r="J29" s="91"/>
      <c r="K29" s="183"/>
    </row>
    <row r="30" spans="2:11" ht="26.4">
      <c r="B30" s="7" t="s">
        <v>63</v>
      </c>
      <c r="C30" s="101">
        <v>4011352</v>
      </c>
      <c r="D30" s="8" t="s">
        <v>77</v>
      </c>
      <c r="E30" s="9" t="s">
        <v>23</v>
      </c>
      <c r="F30" s="10">
        <f>'01'!F30+'02'!F30</f>
        <v>4481.7280000000001</v>
      </c>
      <c r="G30" s="139">
        <v>0.41</v>
      </c>
      <c r="H30" s="90">
        <f t="shared" si="3"/>
        <v>0.50019999999999998</v>
      </c>
      <c r="I30" s="87">
        <f t="shared" si="2"/>
        <v>2241.7600000000002</v>
      </c>
      <c r="J30" s="140"/>
      <c r="K30" s="183"/>
    </row>
    <row r="31" spans="2:11">
      <c r="B31" s="7" t="s">
        <v>79</v>
      </c>
      <c r="C31" s="101" t="s">
        <v>84</v>
      </c>
      <c r="D31" s="8" t="s">
        <v>82</v>
      </c>
      <c r="E31" s="9" t="s">
        <v>3</v>
      </c>
      <c r="F31" s="10">
        <f>'01'!F31+'02'!F31</f>
        <v>5.3780736000000005</v>
      </c>
      <c r="G31" s="139">
        <f>'COMP 02'!F74</f>
        <v>3465.4902142653864</v>
      </c>
      <c r="H31" s="90">
        <f>G31+G31*$K$7</f>
        <v>3985.3137464051943</v>
      </c>
      <c r="I31" s="87">
        <f t="shared" si="2"/>
        <v>21433.31</v>
      </c>
      <c r="J31" s="140"/>
      <c r="K31" s="183"/>
    </row>
    <row r="32" spans="2:11">
      <c r="B32" s="7" t="s">
        <v>63</v>
      </c>
      <c r="C32" s="101">
        <v>4011353</v>
      </c>
      <c r="D32" s="8" t="s">
        <v>78</v>
      </c>
      <c r="E32" s="9" t="s">
        <v>23</v>
      </c>
      <c r="F32" s="10">
        <f>'01'!F32+'02'!F32</f>
        <v>4481.7280000000001</v>
      </c>
      <c r="G32" s="139">
        <v>0.28000000000000003</v>
      </c>
      <c r="H32" s="90">
        <f t="shared" si="3"/>
        <v>0.34160000000000001</v>
      </c>
      <c r="I32" s="87">
        <f t="shared" si="2"/>
        <v>1530.95</v>
      </c>
      <c r="J32" s="140"/>
      <c r="K32" s="183"/>
    </row>
    <row r="33" spans="2:11">
      <c r="B33" s="7" t="s">
        <v>79</v>
      </c>
      <c r="C33" s="101" t="s">
        <v>84</v>
      </c>
      <c r="D33" s="8" t="s">
        <v>83</v>
      </c>
      <c r="E33" s="9" t="s">
        <v>3</v>
      </c>
      <c r="F33" s="10">
        <f>'01'!F33+'02'!F33</f>
        <v>2.2408640000000002</v>
      </c>
      <c r="G33" s="139">
        <f>'COMP 02'!F75</f>
        <v>3181.7515767653863</v>
      </c>
      <c r="H33" s="90">
        <f>G33+G33*$K$7</f>
        <v>3659.0143132801941</v>
      </c>
      <c r="I33" s="87">
        <f t="shared" si="2"/>
        <v>8199.35</v>
      </c>
      <c r="J33" s="140"/>
      <c r="K33" s="183"/>
    </row>
    <row r="34" spans="2:11" ht="26.4">
      <c r="B34" s="7" t="s">
        <v>53</v>
      </c>
      <c r="C34" s="101">
        <v>95995</v>
      </c>
      <c r="D34" s="8" t="s">
        <v>62</v>
      </c>
      <c r="E34" s="9" t="s">
        <v>22</v>
      </c>
      <c r="F34" s="10">
        <f>'01'!F34+'02'!F34</f>
        <v>224.0864</v>
      </c>
      <c r="G34" s="139">
        <v>1567.35</v>
      </c>
      <c r="H34" s="90">
        <f t="shared" si="3"/>
        <v>1912.1669999999999</v>
      </c>
      <c r="I34" s="87">
        <f t="shared" si="2"/>
        <v>428490.61</v>
      </c>
      <c r="J34" s="140"/>
      <c r="K34" s="183"/>
    </row>
    <row r="35" spans="2:11" ht="26.4">
      <c r="B35" s="7" t="s">
        <v>53</v>
      </c>
      <c r="C35" s="102">
        <v>94263</v>
      </c>
      <c r="D35" s="18" t="s">
        <v>66</v>
      </c>
      <c r="E35" s="19" t="s">
        <v>2</v>
      </c>
      <c r="F35" s="10">
        <f>'01'!F35+'02'!F35</f>
        <v>82.399999999999991</v>
      </c>
      <c r="G35" s="141">
        <v>35.840000000000003</v>
      </c>
      <c r="H35" s="90">
        <f t="shared" si="3"/>
        <v>43.724800000000002</v>
      </c>
      <c r="I35" s="87">
        <f t="shared" si="2"/>
        <v>3602.92</v>
      </c>
      <c r="J35" s="140"/>
      <c r="K35" s="183"/>
    </row>
    <row r="36" spans="2:11" ht="26.4">
      <c r="B36" s="7" t="s">
        <v>53</v>
      </c>
      <c r="C36" s="102">
        <v>95875</v>
      </c>
      <c r="D36" s="18" t="s">
        <v>58</v>
      </c>
      <c r="E36" s="19" t="s">
        <v>59</v>
      </c>
      <c r="F36" s="10">
        <f>'01'!F36+'02'!F36</f>
        <v>5342.0589</v>
      </c>
      <c r="G36" s="141">
        <v>2.3199999999999998</v>
      </c>
      <c r="H36" s="90">
        <f t="shared" si="3"/>
        <v>2.8304</v>
      </c>
      <c r="I36" s="87">
        <f t="shared" si="2"/>
        <v>15120.16</v>
      </c>
      <c r="J36" s="140"/>
      <c r="K36" s="183"/>
    </row>
    <row r="37" spans="2:11" ht="15" thickBot="1">
      <c r="B37" s="13"/>
      <c r="C37" s="142"/>
      <c r="D37" s="14"/>
      <c r="E37" s="15"/>
      <c r="F37" s="16"/>
      <c r="G37" s="143"/>
      <c r="H37" s="143"/>
      <c r="I37" s="89"/>
      <c r="J37" s="113"/>
      <c r="K37" s="183"/>
    </row>
    <row r="38" spans="2:11">
      <c r="B38" s="114"/>
      <c r="C38" s="129"/>
      <c r="D38" s="130" t="s">
        <v>8</v>
      </c>
      <c r="E38" s="117"/>
      <c r="F38" s="118"/>
      <c r="G38" s="131"/>
      <c r="H38" s="131"/>
      <c r="I38" s="132"/>
      <c r="J38" s="133">
        <f>SUM(I39:I43)</f>
        <v>14443.810000000001</v>
      </c>
      <c r="K38" s="183"/>
    </row>
    <row r="39" spans="2:11" ht="39.6">
      <c r="B39" s="7" t="s">
        <v>53</v>
      </c>
      <c r="C39" s="101">
        <v>102512</v>
      </c>
      <c r="D39" s="8" t="s">
        <v>60</v>
      </c>
      <c r="E39" s="9" t="s">
        <v>2</v>
      </c>
      <c r="F39" s="10">
        <f>'01'!F39+'02'!F39</f>
        <v>941.81000000000006</v>
      </c>
      <c r="G39" s="90">
        <v>5.19</v>
      </c>
      <c r="H39" s="90">
        <f t="shared" ref="H39:H42" si="4">G39+G39*$J$7</f>
        <v>6.3318000000000003</v>
      </c>
      <c r="I39" s="87">
        <f t="shared" ref="I39" si="5">ROUNDDOWN((F39*H39),2)</f>
        <v>5963.35</v>
      </c>
      <c r="J39" s="93"/>
      <c r="K39" s="183"/>
    </row>
    <row r="40" spans="2:11" ht="39.6">
      <c r="B40" s="7" t="s">
        <v>53</v>
      </c>
      <c r="C40" s="102">
        <v>102509</v>
      </c>
      <c r="D40" s="18" t="s">
        <v>61</v>
      </c>
      <c r="E40" s="19" t="s">
        <v>23</v>
      </c>
      <c r="F40" s="10">
        <f>'01'!F40+'02'!F40</f>
        <v>165.44</v>
      </c>
      <c r="G40" s="95">
        <v>24.58</v>
      </c>
      <c r="H40" s="90">
        <f t="shared" si="4"/>
        <v>29.987599999999997</v>
      </c>
      <c r="I40" s="87">
        <f t="shared" ref="I40:I42" si="6">ROUNDDOWN((F40*H40),2)</f>
        <v>4961.1400000000003</v>
      </c>
      <c r="J40" s="94"/>
      <c r="K40" s="183"/>
    </row>
    <row r="41" spans="2:11" ht="26.4">
      <c r="B41" s="17" t="s">
        <v>76</v>
      </c>
      <c r="C41" s="102">
        <v>34723</v>
      </c>
      <c r="D41" s="18" t="s">
        <v>75</v>
      </c>
      <c r="E41" s="19" t="s">
        <v>23</v>
      </c>
      <c r="F41" s="10">
        <f>'01'!F41+'02'!F41</f>
        <v>1.1000000000000001</v>
      </c>
      <c r="G41" s="95">
        <v>577.5</v>
      </c>
      <c r="H41" s="90">
        <f t="shared" si="4"/>
        <v>704.55</v>
      </c>
      <c r="I41" s="87">
        <f t="shared" si="6"/>
        <v>775</v>
      </c>
      <c r="J41" s="94"/>
      <c r="K41" s="183"/>
    </row>
    <row r="42" spans="2:11" ht="26.4">
      <c r="B42" s="17" t="s">
        <v>63</v>
      </c>
      <c r="C42" s="102">
        <v>5213859</v>
      </c>
      <c r="D42" s="18" t="s">
        <v>86</v>
      </c>
      <c r="E42" s="19" t="s">
        <v>26</v>
      </c>
      <c r="F42" s="10">
        <f>'01'!F42+'02'!F42</f>
        <v>5</v>
      </c>
      <c r="G42" s="95">
        <v>449.89</v>
      </c>
      <c r="H42" s="90">
        <f t="shared" si="4"/>
        <v>548.86580000000004</v>
      </c>
      <c r="I42" s="87">
        <f t="shared" si="6"/>
        <v>2744.32</v>
      </c>
      <c r="J42" s="94"/>
      <c r="K42" s="183"/>
    </row>
    <row r="43" spans="2:11" ht="15" thickBot="1">
      <c r="B43" s="17"/>
      <c r="C43" s="102"/>
      <c r="D43" s="18"/>
      <c r="E43" s="19"/>
      <c r="F43" s="20"/>
      <c r="G43" s="95"/>
      <c r="H43" s="95"/>
      <c r="I43" s="88"/>
      <c r="J43" s="94"/>
      <c r="K43" s="183"/>
    </row>
    <row r="44" spans="2:11" ht="19.8" customHeight="1" thickBot="1">
      <c r="B44" s="134"/>
      <c r="C44" s="135"/>
      <c r="D44" s="135"/>
      <c r="E44" s="136"/>
      <c r="F44" s="137"/>
      <c r="G44" s="138" t="s">
        <v>27</v>
      </c>
      <c r="H44" s="138"/>
      <c r="I44" s="444">
        <f>SUM(J12:J43)</f>
        <v>988351.9800000001</v>
      </c>
      <c r="J44" s="445"/>
      <c r="K44" s="184"/>
    </row>
    <row r="45" spans="2:11">
      <c r="B45" s="165"/>
      <c r="C45" s="154"/>
      <c r="D45" s="166"/>
      <c r="E45" s="166"/>
      <c r="F45" s="166"/>
      <c r="G45" s="166"/>
      <c r="H45" s="166"/>
      <c r="I45" s="166"/>
      <c r="J45" s="167"/>
    </row>
    <row r="46" spans="2:11">
      <c r="B46" s="168"/>
      <c r="C46" s="154"/>
      <c r="D46" s="166"/>
      <c r="E46" s="166"/>
      <c r="F46" s="166"/>
      <c r="G46" s="166"/>
      <c r="H46" s="166"/>
      <c r="I46" s="169"/>
      <c r="J46" s="170"/>
    </row>
    <row r="47" spans="2:11">
      <c r="B47" s="171" t="s">
        <v>243</v>
      </c>
      <c r="C47" s="154"/>
      <c r="D47" s="172"/>
      <c r="E47" s="173"/>
      <c r="F47" s="173"/>
      <c r="G47" s="173"/>
      <c r="H47" s="173"/>
      <c r="I47" s="173"/>
      <c r="J47" s="174"/>
    </row>
    <row r="48" spans="2:11">
      <c r="B48" s="175"/>
      <c r="C48" s="154"/>
      <c r="D48" s="176"/>
      <c r="E48" s="177"/>
      <c r="F48" s="177"/>
      <c r="G48" s="177"/>
      <c r="H48" s="177"/>
      <c r="I48" s="177"/>
      <c r="J48" s="178"/>
    </row>
    <row r="49" spans="2:10" ht="15" thickBot="1">
      <c r="B49" s="179"/>
      <c r="C49" s="180"/>
      <c r="D49" s="180"/>
      <c r="E49" s="181"/>
      <c r="F49" s="181"/>
      <c r="G49" s="181"/>
      <c r="H49" s="181"/>
      <c r="I49" s="181"/>
      <c r="J49" s="182"/>
    </row>
    <row r="50" spans="2:10">
      <c r="C50" s="166"/>
      <c r="D50" s="166"/>
      <c r="E50" s="166"/>
      <c r="F50" s="166"/>
      <c r="G50" s="166"/>
      <c r="H50" s="166"/>
      <c r="I50" s="166"/>
      <c r="J50" s="166"/>
    </row>
  </sheetData>
  <mergeCells count="3">
    <mergeCell ref="B5:J5"/>
    <mergeCell ref="G10:J10"/>
    <mergeCell ref="I44:J44"/>
  </mergeCells>
  <pageMargins left="0.511811024" right="0.511811024" top="0.78740157499999996" bottom="0.78740157499999996" header="0.31496062000000002" footer="0.31496062000000002"/>
  <pageSetup paperSize="9" scale="90" orientation="landscape" r:id="rId1"/>
  <ignoredErrors>
    <ignoredError sqref="F27:H30 F16:G24 F13:H15 H16:H24 F39:H42 J8 F32 F31 F34:H36 F33 G32 G31 G33 H32" unlockedFormula="1"/>
    <ignoredError sqref="H31 H33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278CF-2367-4A1E-ADAC-223B1991F94B}">
  <dimension ref="B1:L54"/>
  <sheetViews>
    <sheetView showGridLines="0" tabSelected="1" workbookViewId="0">
      <selection activeCell="F14" sqref="F14"/>
    </sheetView>
  </sheetViews>
  <sheetFormatPr defaultColWidth="9.28515625" defaultRowHeight="14.4"/>
  <cols>
    <col min="1" max="1" width="5.42578125" style="154" customWidth="1"/>
    <col min="2" max="2" width="12.7109375" style="159" bestFit="1" customWidth="1"/>
    <col min="3" max="3" width="10.85546875" style="159" bestFit="1" customWidth="1"/>
    <col min="4" max="4" width="72.85546875" style="159" customWidth="1"/>
    <col min="5" max="5" width="9.140625" style="159" customWidth="1"/>
    <col min="6" max="6" width="11.85546875" style="159" customWidth="1"/>
    <col min="7" max="8" width="15.85546875" style="159" customWidth="1"/>
    <col min="9" max="9" width="20.5703125" style="159" bestFit="1" customWidth="1"/>
    <col min="10" max="10" width="20.7109375" style="159" bestFit="1" customWidth="1"/>
    <col min="11" max="11" width="13.7109375" style="154" customWidth="1"/>
    <col min="12" max="12" width="10" style="154" bestFit="1" customWidth="1"/>
    <col min="13" max="16384" width="9.28515625" style="154"/>
  </cols>
  <sheetData>
    <row r="1" spans="2:12">
      <c r="B1" s="153"/>
      <c r="C1" s="153"/>
      <c r="D1" s="153"/>
      <c r="E1" s="153"/>
      <c r="F1" s="153"/>
      <c r="G1" s="153"/>
      <c r="H1" s="153"/>
      <c r="I1" s="153"/>
      <c r="J1" s="153"/>
    </row>
    <row r="2" spans="2:12">
      <c r="B2" s="153"/>
      <c r="C2" s="153"/>
      <c r="D2" s="153"/>
      <c r="E2" s="153"/>
      <c r="F2" s="153"/>
      <c r="G2" s="153"/>
      <c r="H2" s="153"/>
      <c r="I2" s="153"/>
      <c r="J2" s="153"/>
    </row>
    <row r="3" spans="2:12">
      <c r="B3" s="153"/>
      <c r="C3" s="153"/>
      <c r="D3" s="153"/>
      <c r="E3" s="153"/>
      <c r="F3" s="153"/>
      <c r="G3" s="153"/>
      <c r="H3" s="153"/>
      <c r="I3" s="153"/>
      <c r="J3" s="153"/>
    </row>
    <row r="4" spans="2:12" ht="15" thickBot="1">
      <c r="B4" s="153"/>
      <c r="C4" s="153"/>
      <c r="D4" s="153"/>
      <c r="E4" s="153"/>
      <c r="F4" s="153"/>
      <c r="G4" s="153"/>
      <c r="H4" s="153"/>
      <c r="I4" s="153"/>
      <c r="J4" s="153"/>
    </row>
    <row r="5" spans="2:12" ht="21.6" thickBot="1">
      <c r="B5" s="438" t="s">
        <v>11</v>
      </c>
      <c r="C5" s="439"/>
      <c r="D5" s="439"/>
      <c r="E5" s="439"/>
      <c r="F5" s="439"/>
      <c r="G5" s="439"/>
      <c r="H5" s="439"/>
      <c r="I5" s="439"/>
      <c r="J5" s="440"/>
    </row>
    <row r="6" spans="2:12">
      <c r="B6" s="103" t="s">
        <v>5</v>
      </c>
      <c r="C6" s="155"/>
      <c r="D6" s="152" t="s">
        <v>48</v>
      </c>
      <c r="E6" s="1"/>
      <c r="F6" s="1"/>
      <c r="G6" s="1"/>
      <c r="H6" s="1"/>
      <c r="I6" s="105" t="s">
        <v>33</v>
      </c>
      <c r="J6" s="191" t="s">
        <v>51</v>
      </c>
    </row>
    <row r="7" spans="2:12" ht="15.75" customHeight="1">
      <c r="B7" s="104" t="s">
        <v>12</v>
      </c>
      <c r="C7" s="154"/>
      <c r="D7" s="187" t="s">
        <v>28</v>
      </c>
      <c r="E7" s="156" t="s">
        <v>29</v>
      </c>
      <c r="F7" s="188" t="s">
        <v>49</v>
      </c>
      <c r="G7" s="156"/>
      <c r="H7" s="157"/>
      <c r="I7" s="2" t="s">
        <v>9</v>
      </c>
      <c r="J7" s="192">
        <v>0.22</v>
      </c>
    </row>
    <row r="8" spans="2:12" ht="15" thickBot="1">
      <c r="B8" s="149" t="s">
        <v>14</v>
      </c>
      <c r="C8" s="158"/>
      <c r="D8" s="196" t="s">
        <v>87</v>
      </c>
      <c r="E8" s="197"/>
      <c r="F8" s="197"/>
      <c r="G8" s="197"/>
      <c r="H8" s="197"/>
      <c r="I8" s="197"/>
      <c r="J8" s="198"/>
    </row>
    <row r="9" spans="2:12" ht="15" customHeight="1" thickBot="1">
      <c r="B9" s="144"/>
      <c r="C9" s="145"/>
      <c r="E9" s="146" t="s">
        <v>30</v>
      </c>
      <c r="F9" s="151">
        <f>16*20+8.035</f>
        <v>328.03500000000003</v>
      </c>
      <c r="G9" s="150" t="s">
        <v>31</v>
      </c>
      <c r="H9" s="151">
        <v>10</v>
      </c>
      <c r="I9" s="150" t="s">
        <v>32</v>
      </c>
      <c r="J9" s="199">
        <v>3486.7579999999998</v>
      </c>
      <c r="K9" s="160"/>
      <c r="L9" s="160"/>
    </row>
    <row r="10" spans="2:12" ht="15" customHeight="1">
      <c r="B10" s="3" t="s">
        <v>52</v>
      </c>
      <c r="C10" s="100" t="s">
        <v>16</v>
      </c>
      <c r="D10" s="4" t="s">
        <v>4</v>
      </c>
      <c r="E10" s="5" t="s">
        <v>17</v>
      </c>
      <c r="F10" s="6" t="s">
        <v>0</v>
      </c>
      <c r="G10" s="441" t="s">
        <v>18</v>
      </c>
      <c r="H10" s="442"/>
      <c r="I10" s="442"/>
      <c r="J10" s="443"/>
      <c r="L10" s="160"/>
    </row>
    <row r="11" spans="2:12" ht="27.75" customHeight="1" thickBot="1">
      <c r="B11" s="161"/>
      <c r="C11" s="110"/>
      <c r="D11" s="111"/>
      <c r="E11" s="112"/>
      <c r="F11" s="162" t="s">
        <v>19</v>
      </c>
      <c r="G11" s="162" t="s">
        <v>20</v>
      </c>
      <c r="H11" s="162" t="s">
        <v>65</v>
      </c>
      <c r="I11" s="112" t="s">
        <v>64</v>
      </c>
      <c r="J11" s="163" t="s">
        <v>21</v>
      </c>
    </row>
    <row r="12" spans="2:12">
      <c r="B12" s="114"/>
      <c r="C12" s="115"/>
      <c r="D12" s="116" t="s">
        <v>7</v>
      </c>
      <c r="E12" s="117"/>
      <c r="F12" s="118"/>
      <c r="G12" s="118"/>
      <c r="H12" s="118"/>
      <c r="I12" s="119"/>
      <c r="J12" s="120">
        <f>SUM(I13:I13)</f>
        <v>950.5</v>
      </c>
    </row>
    <row r="13" spans="2:12" ht="26.4">
      <c r="B13" s="7" t="s">
        <v>53</v>
      </c>
      <c r="C13" s="106">
        <v>103689</v>
      </c>
      <c r="D13" s="8" t="s">
        <v>55</v>
      </c>
      <c r="E13" s="9" t="s">
        <v>1</v>
      </c>
      <c r="F13" s="10">
        <v>2.5</v>
      </c>
      <c r="G13" s="90">
        <f>GERAL!G13</f>
        <v>311.64</v>
      </c>
      <c r="H13" s="90">
        <f>GERAL!H13</f>
        <v>380.20079999999996</v>
      </c>
      <c r="I13" s="87">
        <f>ROUNDDOWN((F13*H13),2)</f>
        <v>950.5</v>
      </c>
      <c r="J13" s="91"/>
    </row>
    <row r="14" spans="2:12" ht="15" thickBot="1">
      <c r="B14" s="13"/>
      <c r="C14" s="109"/>
      <c r="D14" s="14"/>
      <c r="E14" s="15"/>
      <c r="F14" s="16"/>
      <c r="G14" s="96"/>
      <c r="H14" s="96"/>
      <c r="I14" s="89"/>
      <c r="J14" s="113"/>
    </row>
    <row r="15" spans="2:12">
      <c r="B15" s="121"/>
      <c r="C15" s="122"/>
      <c r="D15" s="123" t="s">
        <v>6</v>
      </c>
      <c r="E15" s="124"/>
      <c r="F15" s="125"/>
      <c r="G15" s="126"/>
      <c r="H15" s="126"/>
      <c r="I15" s="127"/>
      <c r="J15" s="128">
        <f>SUM(I16:I25)</f>
        <v>161716.69</v>
      </c>
    </row>
    <row r="16" spans="2:12" ht="39.6">
      <c r="B16" s="7" t="s">
        <v>53</v>
      </c>
      <c r="C16" s="107">
        <v>90105</v>
      </c>
      <c r="D16" s="11" t="s">
        <v>70</v>
      </c>
      <c r="E16" s="12" t="s">
        <v>22</v>
      </c>
      <c r="F16" s="10">
        <f>F17*1*0.8+F18*1*1</f>
        <v>229</v>
      </c>
      <c r="G16" s="90">
        <f>GERAL!G16</f>
        <v>8.59</v>
      </c>
      <c r="H16" s="90">
        <f>GERAL!H16</f>
        <v>10.479799999999999</v>
      </c>
      <c r="I16" s="87">
        <f>ROUNDDOWN((F16*H16),2)</f>
        <v>2399.87</v>
      </c>
      <c r="J16" s="93"/>
    </row>
    <row r="17" spans="2:12" ht="26.4">
      <c r="B17" s="7" t="s">
        <v>53</v>
      </c>
      <c r="C17" s="108">
        <v>92210</v>
      </c>
      <c r="D17" s="11" t="s">
        <v>71</v>
      </c>
      <c r="E17" s="12" t="s">
        <v>2</v>
      </c>
      <c r="F17" s="10">
        <f>40+80</f>
        <v>120</v>
      </c>
      <c r="G17" s="90">
        <f>GERAL!G17</f>
        <v>167.61</v>
      </c>
      <c r="H17" s="90">
        <f>GERAL!H17</f>
        <v>204.48420000000002</v>
      </c>
      <c r="I17" s="87">
        <f t="shared" ref="I17:I24" si="0">ROUNDDOWN((F17*H17),2)</f>
        <v>24538.1</v>
      </c>
      <c r="J17" s="91"/>
    </row>
    <row r="18" spans="2:12" ht="26.4">
      <c r="B18" s="7" t="s">
        <v>53</v>
      </c>
      <c r="C18" s="108">
        <v>92212</v>
      </c>
      <c r="D18" s="11" t="s">
        <v>72</v>
      </c>
      <c r="E18" s="12" t="s">
        <v>2</v>
      </c>
      <c r="F18" s="10">
        <f>68+60+5</f>
        <v>133</v>
      </c>
      <c r="G18" s="90">
        <f>GERAL!G18</f>
        <v>298.63</v>
      </c>
      <c r="H18" s="90">
        <f>GERAL!H18</f>
        <v>364.32859999999999</v>
      </c>
      <c r="I18" s="87">
        <f t="shared" si="0"/>
        <v>48455.7</v>
      </c>
      <c r="J18" s="91"/>
    </row>
    <row r="19" spans="2:12">
      <c r="B19" s="7" t="s">
        <v>53</v>
      </c>
      <c r="C19" s="12">
        <v>93382</v>
      </c>
      <c r="D19" s="11" t="s">
        <v>74</v>
      </c>
      <c r="E19" s="12" t="s">
        <v>22</v>
      </c>
      <c r="F19" s="10">
        <f>F16*0.65</f>
        <v>148.85</v>
      </c>
      <c r="G19" s="90">
        <f>GERAL!G19</f>
        <v>33.340000000000003</v>
      </c>
      <c r="H19" s="90">
        <f>GERAL!H19</f>
        <v>40.674800000000005</v>
      </c>
      <c r="I19" s="87">
        <f t="shared" si="0"/>
        <v>6054.44</v>
      </c>
      <c r="J19" s="93"/>
    </row>
    <row r="20" spans="2:12" ht="26.4">
      <c r="B20" s="7" t="s">
        <v>53</v>
      </c>
      <c r="C20" s="12">
        <v>97949</v>
      </c>
      <c r="D20" s="11" t="s">
        <v>85</v>
      </c>
      <c r="E20" s="12" t="s">
        <v>24</v>
      </c>
      <c r="F20" s="10">
        <v>8</v>
      </c>
      <c r="G20" s="90">
        <f>GERAL!G20</f>
        <v>2130.27</v>
      </c>
      <c r="H20" s="90">
        <f>GERAL!H20</f>
        <v>2598.9294</v>
      </c>
      <c r="I20" s="87">
        <f t="shared" si="0"/>
        <v>20791.43</v>
      </c>
      <c r="J20" s="93"/>
    </row>
    <row r="21" spans="2:12" hidden="1">
      <c r="B21" s="7" t="s">
        <v>80</v>
      </c>
      <c r="C21" s="12" t="s">
        <v>84</v>
      </c>
      <c r="D21" s="11" t="s">
        <v>73</v>
      </c>
      <c r="E21" s="12" t="s">
        <v>24</v>
      </c>
      <c r="F21" s="10">
        <v>0</v>
      </c>
      <c r="G21" s="90">
        <f>GERAL!G21</f>
        <v>1065.0899999999999</v>
      </c>
      <c r="H21" s="90">
        <f>GERAL!H21</f>
        <v>1299.4097999999999</v>
      </c>
      <c r="I21" s="87">
        <f t="shared" si="0"/>
        <v>0</v>
      </c>
      <c r="J21" s="93"/>
    </row>
    <row r="22" spans="2:12" ht="39.6">
      <c r="B22" s="7" t="s">
        <v>53</v>
      </c>
      <c r="C22" s="12">
        <v>94269</v>
      </c>
      <c r="D22" s="11" t="s">
        <v>68</v>
      </c>
      <c r="E22" s="12" t="s">
        <v>2</v>
      </c>
      <c r="F22" s="10">
        <f>(272.4+273.18+14.28)-F24</f>
        <v>514.65999999999985</v>
      </c>
      <c r="G22" s="90">
        <f>GERAL!G22</f>
        <v>79.87</v>
      </c>
      <c r="H22" s="90">
        <f>GERAL!H22</f>
        <v>97.441400000000002</v>
      </c>
      <c r="I22" s="87">
        <f t="shared" si="0"/>
        <v>50149.19</v>
      </c>
      <c r="J22" s="93"/>
    </row>
    <row r="23" spans="2:12" ht="39.6">
      <c r="B23" s="7" t="s">
        <v>53</v>
      </c>
      <c r="C23" s="12">
        <v>94270</v>
      </c>
      <c r="D23" s="11" t="s">
        <v>69</v>
      </c>
      <c r="E23" s="12" t="s">
        <v>2</v>
      </c>
      <c r="F23" s="10">
        <f>4.15+5.3+4.7*10</f>
        <v>56.45</v>
      </c>
      <c r="G23" s="90">
        <f>GERAL!G23</f>
        <v>86.69</v>
      </c>
      <c r="H23" s="90">
        <f>GERAL!H23</f>
        <v>105.76179999999999</v>
      </c>
      <c r="I23" s="87">
        <f t="shared" si="0"/>
        <v>5970.25</v>
      </c>
      <c r="J23" s="93"/>
    </row>
    <row r="24" spans="2:12" ht="39.6">
      <c r="B24" s="7" t="s">
        <v>53</v>
      </c>
      <c r="C24" s="12">
        <v>94268</v>
      </c>
      <c r="D24" s="11" t="s">
        <v>67</v>
      </c>
      <c r="E24" s="12" t="s">
        <v>2</v>
      </c>
      <c r="F24" s="10">
        <f>4.3+7+3+6.4+3.6+3.1+14.4+3.4</f>
        <v>45.2</v>
      </c>
      <c r="G24" s="90">
        <f>GERAL!G24</f>
        <v>60.89</v>
      </c>
      <c r="H24" s="90">
        <f>GERAL!H24</f>
        <v>74.285799999999995</v>
      </c>
      <c r="I24" s="87">
        <f t="shared" si="0"/>
        <v>3357.71</v>
      </c>
      <c r="J24" s="93"/>
    </row>
    <row r="25" spans="2:12" ht="15" thickBot="1">
      <c r="B25" s="13"/>
      <c r="C25" s="109"/>
      <c r="D25" s="14"/>
      <c r="E25" s="15"/>
      <c r="F25" s="16"/>
      <c r="G25" s="96"/>
      <c r="H25" s="96"/>
      <c r="I25" s="89"/>
      <c r="J25" s="97"/>
    </row>
    <row r="26" spans="2:12">
      <c r="B26" s="114"/>
      <c r="C26" s="129"/>
      <c r="D26" s="116" t="s">
        <v>25</v>
      </c>
      <c r="E26" s="117"/>
      <c r="F26" s="118"/>
      <c r="G26" s="131"/>
      <c r="H26" s="131"/>
      <c r="I26" s="132"/>
      <c r="J26" s="133">
        <f>SUM(I27:I37)</f>
        <v>609340.19999999995</v>
      </c>
      <c r="K26" s="164"/>
    </row>
    <row r="27" spans="2:12" ht="26.4">
      <c r="B27" s="7" t="s">
        <v>53</v>
      </c>
      <c r="C27" s="101">
        <v>100576</v>
      </c>
      <c r="D27" s="8" t="s">
        <v>54</v>
      </c>
      <c r="E27" s="9" t="s">
        <v>23</v>
      </c>
      <c r="F27" s="10">
        <v>3641.6</v>
      </c>
      <c r="G27" s="90">
        <f>GERAL!G27</f>
        <v>2.36</v>
      </c>
      <c r="H27" s="90">
        <f>GERAL!H27</f>
        <v>2.8792</v>
      </c>
      <c r="I27" s="87">
        <f t="shared" ref="I27:I36" si="1">ROUNDDOWN((F27*H27),2)</f>
        <v>10484.89</v>
      </c>
      <c r="J27" s="91"/>
      <c r="K27" s="164"/>
      <c r="L27" s="160"/>
    </row>
    <row r="28" spans="2:12" ht="26.4">
      <c r="B28" s="7" t="s">
        <v>53</v>
      </c>
      <c r="C28" s="101">
        <v>96400</v>
      </c>
      <c r="D28" s="8" t="s">
        <v>56</v>
      </c>
      <c r="E28" s="9" t="s">
        <v>22</v>
      </c>
      <c r="F28" s="10">
        <f>F27*0.15</f>
        <v>546.24</v>
      </c>
      <c r="G28" s="90">
        <f>GERAL!G28</f>
        <v>158.51</v>
      </c>
      <c r="H28" s="90">
        <f>GERAL!H28</f>
        <v>193.38219999999998</v>
      </c>
      <c r="I28" s="87">
        <f t="shared" si="1"/>
        <v>105633.09</v>
      </c>
      <c r="J28" s="91"/>
      <c r="K28" s="164"/>
    </row>
    <row r="29" spans="2:12" ht="26.4">
      <c r="B29" s="7" t="s">
        <v>53</v>
      </c>
      <c r="C29" s="101">
        <v>96396</v>
      </c>
      <c r="D29" s="8" t="s">
        <v>57</v>
      </c>
      <c r="E29" s="9" t="s">
        <v>22</v>
      </c>
      <c r="F29" s="10">
        <f>F27*0.15</f>
        <v>546.24</v>
      </c>
      <c r="G29" s="90">
        <f>GERAL!G29</f>
        <v>177.68</v>
      </c>
      <c r="H29" s="90">
        <f>GERAL!H29</f>
        <v>216.76960000000003</v>
      </c>
      <c r="I29" s="87">
        <f t="shared" si="1"/>
        <v>118408.22</v>
      </c>
      <c r="J29" s="91"/>
      <c r="K29" s="164"/>
    </row>
    <row r="30" spans="2:12" ht="26.4">
      <c r="B30" s="7" t="s">
        <v>63</v>
      </c>
      <c r="C30" s="101">
        <v>4011352</v>
      </c>
      <c r="D30" s="8" t="s">
        <v>77</v>
      </c>
      <c r="E30" s="9" t="s">
        <v>23</v>
      </c>
      <c r="F30" s="10">
        <f>J9</f>
        <v>3486.7579999999998</v>
      </c>
      <c r="G30" s="90">
        <f>GERAL!G30</f>
        <v>0.41</v>
      </c>
      <c r="H30" s="90">
        <f>GERAL!H30</f>
        <v>0.50019999999999998</v>
      </c>
      <c r="I30" s="87">
        <f t="shared" si="1"/>
        <v>1744.07</v>
      </c>
      <c r="J30" s="140"/>
      <c r="K30" s="164"/>
    </row>
    <row r="31" spans="2:12">
      <c r="B31" s="7" t="s">
        <v>79</v>
      </c>
      <c r="C31" s="101" t="s">
        <v>84</v>
      </c>
      <c r="D31" s="8" t="s">
        <v>82</v>
      </c>
      <c r="E31" s="9" t="s">
        <v>3</v>
      </c>
      <c r="F31" s="10">
        <f>F30/1000*1.2</f>
        <v>4.1841096000000002</v>
      </c>
      <c r="G31" s="90">
        <f>GERAL!G31</f>
        <v>3465.4902142653864</v>
      </c>
      <c r="H31" s="90">
        <f>GERAL!H31</f>
        <v>3985.3137464051943</v>
      </c>
      <c r="I31" s="87">
        <f t="shared" si="1"/>
        <v>16674.98</v>
      </c>
      <c r="J31" s="140"/>
      <c r="K31" s="164"/>
    </row>
    <row r="32" spans="2:12">
      <c r="B32" s="7" t="s">
        <v>63</v>
      </c>
      <c r="C32" s="101">
        <v>4011353</v>
      </c>
      <c r="D32" s="8" t="s">
        <v>78</v>
      </c>
      <c r="E32" s="9" t="s">
        <v>23</v>
      </c>
      <c r="F32" s="10">
        <f>J9</f>
        <v>3486.7579999999998</v>
      </c>
      <c r="G32" s="90">
        <f>GERAL!G32</f>
        <v>0.28000000000000003</v>
      </c>
      <c r="H32" s="90">
        <f>GERAL!H32</f>
        <v>0.34160000000000001</v>
      </c>
      <c r="I32" s="87">
        <f t="shared" si="1"/>
        <v>1191.07</v>
      </c>
      <c r="J32" s="140"/>
      <c r="K32" s="164"/>
    </row>
    <row r="33" spans="2:11">
      <c r="B33" s="7" t="s">
        <v>81</v>
      </c>
      <c r="C33" s="101" t="s">
        <v>84</v>
      </c>
      <c r="D33" s="8" t="s">
        <v>83</v>
      </c>
      <c r="E33" s="9" t="s">
        <v>3</v>
      </c>
      <c r="F33" s="10">
        <f>F32/2000</f>
        <v>1.743379</v>
      </c>
      <c r="G33" s="90">
        <f>GERAL!G33</f>
        <v>3181.7515767653863</v>
      </c>
      <c r="H33" s="90">
        <f>GERAL!H33</f>
        <v>3659.0143132801941</v>
      </c>
      <c r="I33" s="87">
        <f t="shared" si="1"/>
        <v>6379.04</v>
      </c>
      <c r="J33" s="140"/>
      <c r="K33" s="164"/>
    </row>
    <row r="34" spans="2:11" ht="26.4">
      <c r="B34" s="7" t="s">
        <v>53</v>
      </c>
      <c r="C34" s="101">
        <v>95995</v>
      </c>
      <c r="D34" s="8" t="s">
        <v>62</v>
      </c>
      <c r="E34" s="9" t="s">
        <v>22</v>
      </c>
      <c r="F34" s="10">
        <f>J9*0.05</f>
        <v>174.33789999999999</v>
      </c>
      <c r="G34" s="90">
        <f>GERAL!G34</f>
        <v>1567.35</v>
      </c>
      <c r="H34" s="90">
        <f>GERAL!H34</f>
        <v>1912.1669999999999</v>
      </c>
      <c r="I34" s="87">
        <f t="shared" si="1"/>
        <v>333363.17</v>
      </c>
      <c r="J34" s="140"/>
      <c r="K34" s="164"/>
    </row>
    <row r="35" spans="2:11" ht="26.4">
      <c r="B35" s="7" t="s">
        <v>53</v>
      </c>
      <c r="C35" s="102">
        <v>94263</v>
      </c>
      <c r="D35" s="18" t="s">
        <v>66</v>
      </c>
      <c r="E35" s="19" t="s">
        <v>2</v>
      </c>
      <c r="F35" s="10">
        <f>4.6+13*4+10</f>
        <v>66.599999999999994</v>
      </c>
      <c r="G35" s="90">
        <f>GERAL!G35</f>
        <v>35.840000000000003</v>
      </c>
      <c r="H35" s="90">
        <f>GERAL!H35</f>
        <v>43.724800000000002</v>
      </c>
      <c r="I35" s="87">
        <f t="shared" si="1"/>
        <v>2912.07</v>
      </c>
      <c r="J35" s="140"/>
      <c r="K35" s="164"/>
    </row>
    <row r="36" spans="2:11" ht="26.4">
      <c r="B36" s="7" t="s">
        <v>53</v>
      </c>
      <c r="C36" s="102">
        <v>95875</v>
      </c>
      <c r="D36" s="18" t="s">
        <v>58</v>
      </c>
      <c r="E36" s="19" t="s">
        <v>59</v>
      </c>
      <c r="F36" s="20">
        <f>(F28+F29+F34)*3.5</f>
        <v>4433.86265</v>
      </c>
      <c r="G36" s="90">
        <f>GERAL!G36</f>
        <v>2.3199999999999998</v>
      </c>
      <c r="H36" s="90">
        <f>GERAL!H36</f>
        <v>2.8304</v>
      </c>
      <c r="I36" s="87">
        <f t="shared" si="1"/>
        <v>12549.6</v>
      </c>
      <c r="J36" s="140"/>
      <c r="K36" s="164"/>
    </row>
    <row r="37" spans="2:11" ht="15" thickBot="1">
      <c r="B37" s="13"/>
      <c r="C37" s="142"/>
      <c r="D37" s="14"/>
      <c r="E37" s="15"/>
      <c r="F37" s="16"/>
      <c r="G37" s="143"/>
      <c r="H37" s="143"/>
      <c r="I37" s="89"/>
      <c r="J37" s="113"/>
      <c r="K37" s="164"/>
    </row>
    <row r="38" spans="2:11">
      <c r="B38" s="114"/>
      <c r="C38" s="129"/>
      <c r="D38" s="130" t="s">
        <v>8</v>
      </c>
      <c r="E38" s="117"/>
      <c r="F38" s="118"/>
      <c r="G38" s="131"/>
      <c r="H38" s="131"/>
      <c r="I38" s="132"/>
      <c r="J38" s="133">
        <f>SUM(I39:I43)</f>
        <v>10952.490000000002</v>
      </c>
      <c r="K38" s="164"/>
    </row>
    <row r="39" spans="2:11" ht="39.6">
      <c r="B39" s="7" t="s">
        <v>53</v>
      </c>
      <c r="C39" s="101">
        <v>102512</v>
      </c>
      <c r="D39" s="8" t="s">
        <v>60</v>
      </c>
      <c r="E39" s="9" t="s">
        <v>2</v>
      </c>
      <c r="F39" s="10">
        <f>(73.91+69.58+71.12)*3+(20+20+13.63)</f>
        <v>697.46</v>
      </c>
      <c r="G39" s="90">
        <f>GERAL!G39</f>
        <v>5.19</v>
      </c>
      <c r="H39" s="90">
        <f>GERAL!H39</f>
        <v>6.3318000000000003</v>
      </c>
      <c r="I39" s="87">
        <f t="shared" ref="I39:I42" si="2">ROUNDDOWN((F39*H39),2)</f>
        <v>4416.17</v>
      </c>
      <c r="J39" s="93"/>
      <c r="K39" s="164"/>
    </row>
    <row r="40" spans="2:11" ht="39.6">
      <c r="B40" s="7" t="s">
        <v>53</v>
      </c>
      <c r="C40" s="102">
        <v>102509</v>
      </c>
      <c r="D40" s="18" t="s">
        <v>61</v>
      </c>
      <c r="E40" s="19" t="s">
        <v>23</v>
      </c>
      <c r="F40" s="10">
        <f>9.4*0.4*3+9.4*4*3</f>
        <v>124.08000000000001</v>
      </c>
      <c r="G40" s="90">
        <f>GERAL!G40</f>
        <v>24.58</v>
      </c>
      <c r="H40" s="90">
        <f>GERAL!H40</f>
        <v>29.987599999999997</v>
      </c>
      <c r="I40" s="87">
        <f t="shared" si="2"/>
        <v>3720.86</v>
      </c>
      <c r="J40" s="94"/>
      <c r="K40" s="164"/>
    </row>
    <row r="41" spans="2:11" ht="26.4">
      <c r="B41" s="17" t="s">
        <v>76</v>
      </c>
      <c r="C41" s="102">
        <v>34723</v>
      </c>
      <c r="D41" s="18" t="s">
        <v>75</v>
      </c>
      <c r="E41" s="19" t="s">
        <v>23</v>
      </c>
      <c r="F41" s="10">
        <f>0.22*F42</f>
        <v>0.88</v>
      </c>
      <c r="G41" s="90">
        <f>GERAL!G41</f>
        <v>577.5</v>
      </c>
      <c r="H41" s="90">
        <f>GERAL!H41</f>
        <v>704.55</v>
      </c>
      <c r="I41" s="87">
        <f t="shared" si="2"/>
        <v>620</v>
      </c>
      <c r="J41" s="94"/>
      <c r="K41" s="164"/>
    </row>
    <row r="42" spans="2:11" ht="26.4">
      <c r="B42" s="17" t="s">
        <v>63</v>
      </c>
      <c r="C42" s="102">
        <v>5213859</v>
      </c>
      <c r="D42" s="18" t="s">
        <v>86</v>
      </c>
      <c r="E42" s="19" t="s">
        <v>26</v>
      </c>
      <c r="F42" s="10">
        <v>4</v>
      </c>
      <c r="G42" s="90">
        <f>GERAL!G42</f>
        <v>449.89</v>
      </c>
      <c r="H42" s="90">
        <f>GERAL!H42</f>
        <v>548.86580000000004</v>
      </c>
      <c r="I42" s="87">
        <f t="shared" si="2"/>
        <v>2195.46</v>
      </c>
      <c r="J42" s="94"/>
      <c r="K42" s="164"/>
    </row>
    <row r="43" spans="2:11" ht="15" thickBot="1">
      <c r="B43" s="17"/>
      <c r="C43" s="102"/>
      <c r="D43" s="18"/>
      <c r="E43" s="19"/>
      <c r="F43" s="20"/>
      <c r="G43" s="95"/>
      <c r="H43" s="95"/>
      <c r="I43" s="88"/>
      <c r="J43" s="94"/>
      <c r="K43" s="164"/>
    </row>
    <row r="44" spans="2:11" ht="15" thickBot="1">
      <c r="B44" s="134"/>
      <c r="C44" s="135"/>
      <c r="D44" s="135"/>
      <c r="E44" s="136"/>
      <c r="F44" s="137"/>
      <c r="G44" s="138" t="s">
        <v>27</v>
      </c>
      <c r="H44" s="138"/>
      <c r="I44" s="444">
        <f>SUM(J12:J43)</f>
        <v>782959.87999999989</v>
      </c>
      <c r="J44" s="445"/>
    </row>
    <row r="45" spans="2:11">
      <c r="B45" s="165"/>
      <c r="C45" s="154"/>
      <c r="D45" s="166"/>
      <c r="E45" s="166"/>
      <c r="F45" s="166"/>
      <c r="G45" s="166"/>
      <c r="H45" s="166"/>
      <c r="I45" s="166"/>
      <c r="J45" s="167"/>
    </row>
    <row r="46" spans="2:11">
      <c r="B46" s="168"/>
      <c r="C46" s="154"/>
      <c r="D46" s="166"/>
      <c r="E46" s="166"/>
      <c r="F46" s="166"/>
      <c r="G46" s="166"/>
      <c r="H46" s="166"/>
      <c r="I46" s="169"/>
      <c r="J46" s="170"/>
    </row>
    <row r="47" spans="2:11">
      <c r="B47" s="171" t="s">
        <v>50</v>
      </c>
      <c r="C47" s="154"/>
      <c r="D47" s="172"/>
      <c r="E47" s="173"/>
      <c r="F47" s="173"/>
      <c r="G47" s="173"/>
      <c r="H47" s="173"/>
      <c r="I47" s="173"/>
      <c r="J47" s="174"/>
    </row>
    <row r="48" spans="2:11">
      <c r="B48" s="175"/>
      <c r="C48" s="154"/>
      <c r="D48" s="176"/>
      <c r="E48" s="177"/>
      <c r="F48" s="177"/>
      <c r="G48" s="177"/>
      <c r="H48" s="177"/>
      <c r="I48" s="177"/>
      <c r="J48" s="178"/>
    </row>
    <row r="49" spans="2:10" ht="15" thickBot="1">
      <c r="B49" s="179"/>
      <c r="C49" s="180"/>
      <c r="D49" s="180"/>
      <c r="E49" s="181"/>
      <c r="F49" s="181"/>
      <c r="G49" s="181"/>
      <c r="H49" s="181"/>
      <c r="I49" s="181"/>
      <c r="J49" s="182"/>
    </row>
    <row r="50" spans="2:10">
      <c r="C50" s="166"/>
      <c r="D50" s="166"/>
      <c r="E50" s="166"/>
      <c r="F50" s="166"/>
      <c r="G50" s="166"/>
      <c r="H50" s="166"/>
      <c r="I50" s="166"/>
      <c r="J50" s="166"/>
    </row>
    <row r="53" spans="2:10">
      <c r="J53" s="184"/>
    </row>
    <row r="54" spans="2:10">
      <c r="J54" s="184"/>
    </row>
  </sheetData>
  <mergeCells count="3">
    <mergeCell ref="B5:J5"/>
    <mergeCell ref="G10:J10"/>
    <mergeCell ref="I44:J44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F28:F29 F30 F15 F16:F17 F31:F32 F39:F41 F22:F24 F18:F19 F9 F35:F36 G14:G15 G13:H13 G16:H42 H14:H15 F33:F34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52024-7C1F-4DB5-98D0-B476AD7F6532}">
  <dimension ref="B1:L50"/>
  <sheetViews>
    <sheetView showGridLines="0" workbookViewId="0">
      <selection activeCell="I44" sqref="B5:J44"/>
    </sheetView>
  </sheetViews>
  <sheetFormatPr defaultColWidth="9.28515625" defaultRowHeight="14.4"/>
  <cols>
    <col min="1" max="1" width="5.42578125" style="154" customWidth="1"/>
    <col min="2" max="2" width="12.7109375" style="159" bestFit="1" customWidth="1"/>
    <col min="3" max="3" width="10.85546875" style="159" bestFit="1" customWidth="1"/>
    <col min="4" max="4" width="72.85546875" style="159" customWidth="1"/>
    <col min="5" max="5" width="9.140625" style="159" customWidth="1"/>
    <col min="6" max="6" width="11.85546875" style="159" customWidth="1"/>
    <col min="7" max="8" width="15.85546875" style="159" customWidth="1"/>
    <col min="9" max="9" width="20.5703125" style="159" bestFit="1" customWidth="1"/>
    <col min="10" max="10" width="20.7109375" style="159" bestFit="1" customWidth="1"/>
    <col min="11" max="11" width="13.7109375" style="154" customWidth="1"/>
    <col min="12" max="12" width="11.140625" style="154" bestFit="1" customWidth="1"/>
    <col min="13" max="16384" width="9.28515625" style="154"/>
  </cols>
  <sheetData>
    <row r="1" spans="2:12">
      <c r="B1" s="153"/>
      <c r="C1" s="153"/>
      <c r="D1" s="153"/>
      <c r="E1" s="153"/>
      <c r="F1" s="153"/>
      <c r="G1" s="153"/>
      <c r="H1" s="153"/>
      <c r="I1" s="153"/>
      <c r="J1" s="153"/>
    </row>
    <row r="2" spans="2:12">
      <c r="B2" s="153"/>
      <c r="C2" s="153"/>
      <c r="D2" s="153"/>
      <c r="E2" s="153"/>
      <c r="F2" s="153"/>
      <c r="G2" s="153"/>
      <c r="H2" s="153"/>
      <c r="I2" s="153"/>
      <c r="J2" s="153"/>
    </row>
    <row r="3" spans="2:12">
      <c r="B3" s="153"/>
      <c r="C3" s="153"/>
      <c r="D3" s="153"/>
      <c r="E3" s="153"/>
      <c r="F3" s="153"/>
      <c r="G3" s="153"/>
      <c r="H3" s="153"/>
      <c r="I3" s="153"/>
      <c r="J3" s="153"/>
    </row>
    <row r="4" spans="2:12" ht="15" thickBot="1">
      <c r="B4" s="153"/>
      <c r="C4" s="153"/>
      <c r="D4" s="153"/>
      <c r="E4" s="153"/>
      <c r="F4" s="153"/>
      <c r="G4" s="153"/>
      <c r="H4" s="153"/>
      <c r="I4" s="153"/>
      <c r="J4" s="153"/>
    </row>
    <row r="5" spans="2:12" ht="21.6" thickBot="1">
      <c r="B5" s="438" t="s">
        <v>11</v>
      </c>
      <c r="C5" s="439"/>
      <c r="D5" s="439"/>
      <c r="E5" s="439"/>
      <c r="F5" s="439"/>
      <c r="G5" s="439"/>
      <c r="H5" s="439"/>
      <c r="I5" s="439"/>
      <c r="J5" s="440"/>
    </row>
    <row r="6" spans="2:12">
      <c r="B6" s="147" t="s">
        <v>5</v>
      </c>
      <c r="C6" s="185"/>
      <c r="D6" s="152" t="s">
        <v>48</v>
      </c>
      <c r="E6" s="1"/>
      <c r="F6" s="1"/>
      <c r="G6" s="1"/>
      <c r="H6" s="1"/>
      <c r="I6" s="105" t="s">
        <v>33</v>
      </c>
      <c r="J6" s="191" t="s">
        <v>51</v>
      </c>
    </row>
    <row r="7" spans="2:12" ht="15.75" customHeight="1">
      <c r="B7" s="148" t="s">
        <v>12</v>
      </c>
      <c r="C7" s="186"/>
      <c r="D7" s="187" t="s">
        <v>28</v>
      </c>
      <c r="E7" s="156" t="s">
        <v>29</v>
      </c>
      <c r="F7" s="188" t="s">
        <v>88</v>
      </c>
      <c r="G7" s="188"/>
      <c r="H7" s="189"/>
      <c r="I7" s="2" t="s">
        <v>9</v>
      </c>
      <c r="J7" s="192">
        <v>0.22</v>
      </c>
    </row>
    <row r="8" spans="2:12" ht="15.75" customHeight="1" thickBot="1">
      <c r="B8" s="149" t="s">
        <v>14</v>
      </c>
      <c r="C8" s="158"/>
      <c r="D8" s="446" t="s">
        <v>89</v>
      </c>
      <c r="E8" s="447"/>
      <c r="F8" s="447"/>
      <c r="G8" s="447"/>
      <c r="H8" s="447"/>
      <c r="I8" s="447"/>
      <c r="J8" s="448"/>
    </row>
    <row r="9" spans="2:12" ht="15" customHeight="1" thickBot="1">
      <c r="B9" s="144"/>
      <c r="C9" s="145"/>
      <c r="E9" s="150" t="s">
        <v>30</v>
      </c>
      <c r="F9" s="151">
        <f>4*20+18.725</f>
        <v>98.724999999999994</v>
      </c>
      <c r="G9" s="150" t="s">
        <v>31</v>
      </c>
      <c r="H9" s="151">
        <v>10</v>
      </c>
      <c r="I9" s="146" t="s">
        <v>32</v>
      </c>
      <c r="J9" s="199">
        <v>994.97</v>
      </c>
    </row>
    <row r="10" spans="2:12" ht="15" customHeight="1">
      <c r="B10" s="3" t="s">
        <v>52</v>
      </c>
      <c r="C10" s="100" t="s">
        <v>16</v>
      </c>
      <c r="D10" s="4" t="s">
        <v>4</v>
      </c>
      <c r="E10" s="5" t="s">
        <v>17</v>
      </c>
      <c r="F10" s="6" t="s">
        <v>0</v>
      </c>
      <c r="G10" s="441" t="s">
        <v>18</v>
      </c>
      <c r="H10" s="442"/>
      <c r="I10" s="442"/>
      <c r="J10" s="443"/>
    </row>
    <row r="11" spans="2:12" ht="27.75" customHeight="1" thickBot="1">
      <c r="B11" s="161"/>
      <c r="C11" s="110"/>
      <c r="D11" s="111"/>
      <c r="E11" s="112"/>
      <c r="F11" s="162" t="s">
        <v>19</v>
      </c>
      <c r="G11" s="162" t="s">
        <v>20</v>
      </c>
      <c r="H11" s="162" t="s">
        <v>65</v>
      </c>
      <c r="I11" s="112" t="s">
        <v>64</v>
      </c>
      <c r="J11" s="163" t="s">
        <v>21</v>
      </c>
    </row>
    <row r="12" spans="2:12" hidden="1">
      <c r="B12" s="114"/>
      <c r="C12" s="115"/>
      <c r="D12" s="116" t="s">
        <v>7</v>
      </c>
      <c r="E12" s="117"/>
      <c r="F12" s="118"/>
      <c r="G12" s="118"/>
      <c r="H12" s="118"/>
      <c r="I12" s="119"/>
      <c r="J12" s="120">
        <f>SUM(I13:I13)</f>
        <v>0</v>
      </c>
      <c r="L12" s="160"/>
    </row>
    <row r="13" spans="2:12" ht="26.4" hidden="1">
      <c r="B13" s="7" t="s">
        <v>53</v>
      </c>
      <c r="C13" s="106">
        <v>103689</v>
      </c>
      <c r="D13" s="8" t="s">
        <v>55</v>
      </c>
      <c r="E13" s="9" t="s">
        <v>1</v>
      </c>
      <c r="F13" s="10">
        <v>0</v>
      </c>
      <c r="G13" s="90">
        <f>GERAL!G13</f>
        <v>311.64</v>
      </c>
      <c r="H13" s="90">
        <f>GERAL!H13</f>
        <v>380.20079999999996</v>
      </c>
      <c r="I13" s="87">
        <f>ROUNDDOWN((F13*H13),2)</f>
        <v>0</v>
      </c>
      <c r="J13" s="91"/>
    </row>
    <row r="14" spans="2:12" ht="15" hidden="1" thickBot="1">
      <c r="B14" s="13"/>
      <c r="C14" s="109"/>
      <c r="D14" s="14"/>
      <c r="E14" s="15"/>
      <c r="F14" s="16"/>
      <c r="G14" s="96"/>
      <c r="H14" s="96"/>
      <c r="I14" s="89"/>
      <c r="J14" s="113"/>
    </row>
    <row r="15" spans="2:12">
      <c r="B15" s="114"/>
      <c r="C15" s="115"/>
      <c r="D15" s="116" t="s">
        <v>6</v>
      </c>
      <c r="E15" s="117"/>
      <c r="F15" s="118"/>
      <c r="G15" s="131"/>
      <c r="H15" s="131"/>
      <c r="I15" s="132"/>
      <c r="J15" s="133">
        <f>SUM(I16:I25)</f>
        <v>28789.19</v>
      </c>
    </row>
    <row r="16" spans="2:12" ht="39.6">
      <c r="B16" s="7" t="s">
        <v>53</v>
      </c>
      <c r="C16" s="107">
        <v>90105</v>
      </c>
      <c r="D16" s="11" t="s">
        <v>70</v>
      </c>
      <c r="E16" s="12" t="s">
        <v>22</v>
      </c>
      <c r="F16" s="10">
        <f>F17*1*0.8</f>
        <v>10.4</v>
      </c>
      <c r="G16" s="90">
        <f>GERAL!G16</f>
        <v>8.59</v>
      </c>
      <c r="H16" s="90">
        <f>GERAL!H16</f>
        <v>10.479799999999999</v>
      </c>
      <c r="I16" s="87">
        <f>ROUNDDOWN((F16*H16),2)</f>
        <v>108.98</v>
      </c>
      <c r="J16" s="93"/>
    </row>
    <row r="17" spans="2:11" ht="26.4">
      <c r="B17" s="7" t="s">
        <v>53</v>
      </c>
      <c r="C17" s="108">
        <v>92210</v>
      </c>
      <c r="D17" s="11" t="s">
        <v>71</v>
      </c>
      <c r="E17" s="12" t="s">
        <v>2</v>
      </c>
      <c r="F17" s="10">
        <v>13</v>
      </c>
      <c r="G17" s="90">
        <f>GERAL!G17</f>
        <v>167.61</v>
      </c>
      <c r="H17" s="90">
        <f>GERAL!H17</f>
        <v>204.48420000000002</v>
      </c>
      <c r="I17" s="87">
        <f t="shared" ref="I17:I24" si="0">ROUNDDOWN((F17*H17),2)</f>
        <v>2658.29</v>
      </c>
      <c r="J17" s="91"/>
    </row>
    <row r="18" spans="2:11" ht="26.4" hidden="1">
      <c r="B18" s="7" t="s">
        <v>53</v>
      </c>
      <c r="C18" s="108">
        <v>92212</v>
      </c>
      <c r="D18" s="11" t="s">
        <v>72</v>
      </c>
      <c r="E18" s="12" t="s">
        <v>2</v>
      </c>
      <c r="F18" s="10">
        <v>0</v>
      </c>
      <c r="G18" s="90">
        <f>GERAL!G18</f>
        <v>298.63</v>
      </c>
      <c r="H18" s="90">
        <f>GERAL!H18</f>
        <v>364.32859999999999</v>
      </c>
      <c r="I18" s="87">
        <f t="shared" si="0"/>
        <v>0</v>
      </c>
      <c r="J18" s="91"/>
    </row>
    <row r="19" spans="2:11">
      <c r="B19" s="7" t="s">
        <v>53</v>
      </c>
      <c r="C19" s="12">
        <v>93382</v>
      </c>
      <c r="D19" s="11" t="s">
        <v>74</v>
      </c>
      <c r="E19" s="12" t="s">
        <v>22</v>
      </c>
      <c r="F19" s="10">
        <f>F16*0.65</f>
        <v>6.7600000000000007</v>
      </c>
      <c r="G19" s="90">
        <f>GERAL!G19</f>
        <v>33.340000000000003</v>
      </c>
      <c r="H19" s="90">
        <f>GERAL!H19</f>
        <v>40.674800000000005</v>
      </c>
      <c r="I19" s="87">
        <f t="shared" si="0"/>
        <v>274.95999999999998</v>
      </c>
      <c r="J19" s="93"/>
    </row>
    <row r="20" spans="2:11" ht="26.4">
      <c r="B20" s="7" t="s">
        <v>53</v>
      </c>
      <c r="C20" s="12">
        <v>97949</v>
      </c>
      <c r="D20" s="11" t="s">
        <v>85</v>
      </c>
      <c r="E20" s="12" t="s">
        <v>24</v>
      </c>
      <c r="F20" s="10">
        <v>2</v>
      </c>
      <c r="G20" s="90">
        <f>GERAL!G20</f>
        <v>2130.27</v>
      </c>
      <c r="H20" s="90">
        <f>GERAL!H20</f>
        <v>2598.9294</v>
      </c>
      <c r="I20" s="87">
        <f t="shared" si="0"/>
        <v>5197.8500000000004</v>
      </c>
      <c r="J20" s="93"/>
    </row>
    <row r="21" spans="2:11">
      <c r="B21" s="7" t="s">
        <v>80</v>
      </c>
      <c r="C21" s="12" t="s">
        <v>84</v>
      </c>
      <c r="D21" s="11" t="s">
        <v>73</v>
      </c>
      <c r="E21" s="12" t="s">
        <v>24</v>
      </c>
      <c r="F21" s="10">
        <v>1</v>
      </c>
      <c r="G21" s="90">
        <f>GERAL!G21</f>
        <v>1065.0899999999999</v>
      </c>
      <c r="H21" s="90">
        <f>GERAL!H21</f>
        <v>1299.4097999999999</v>
      </c>
      <c r="I21" s="87">
        <f t="shared" si="0"/>
        <v>1299.4000000000001</v>
      </c>
      <c r="J21" s="93"/>
    </row>
    <row r="22" spans="2:11" ht="39.6">
      <c r="B22" s="7" t="s">
        <v>53</v>
      </c>
      <c r="C22" s="12">
        <v>94269</v>
      </c>
      <c r="D22" s="11" t="s">
        <v>68</v>
      </c>
      <c r="E22" s="12" t="s">
        <v>2</v>
      </c>
      <c r="F22" s="10">
        <f>92.72*2-F24</f>
        <v>150.54</v>
      </c>
      <c r="G22" s="90">
        <f>GERAL!G22</f>
        <v>79.87</v>
      </c>
      <c r="H22" s="90">
        <f>GERAL!H22</f>
        <v>97.441400000000002</v>
      </c>
      <c r="I22" s="87">
        <f t="shared" si="0"/>
        <v>14668.82</v>
      </c>
      <c r="J22" s="93"/>
    </row>
    <row r="23" spans="2:11" ht="39.6">
      <c r="B23" s="7" t="s">
        <v>53</v>
      </c>
      <c r="C23" s="12">
        <v>94270</v>
      </c>
      <c r="D23" s="11" t="s">
        <v>69</v>
      </c>
      <c r="E23" s="12" t="s">
        <v>2</v>
      </c>
      <c r="F23" s="10">
        <f>4.7*4</f>
        <v>18.8</v>
      </c>
      <c r="G23" s="90">
        <f>GERAL!G23</f>
        <v>86.69</v>
      </c>
      <c r="H23" s="90">
        <f>GERAL!H23</f>
        <v>105.76179999999999</v>
      </c>
      <c r="I23" s="87">
        <f t="shared" si="0"/>
        <v>1988.32</v>
      </c>
      <c r="J23" s="93"/>
    </row>
    <row r="24" spans="2:11" ht="39.6">
      <c r="B24" s="7" t="s">
        <v>53</v>
      </c>
      <c r="C24" s="12">
        <v>94268</v>
      </c>
      <c r="D24" s="11" t="s">
        <v>67</v>
      </c>
      <c r="E24" s="12" t="s">
        <v>2</v>
      </c>
      <c r="F24" s="10">
        <f>4+7.8+3.05+6+4+3.35*3</f>
        <v>34.900000000000006</v>
      </c>
      <c r="G24" s="90">
        <f>GERAL!G24</f>
        <v>60.89</v>
      </c>
      <c r="H24" s="90">
        <f>GERAL!H24</f>
        <v>74.285799999999995</v>
      </c>
      <c r="I24" s="87">
        <f t="shared" si="0"/>
        <v>2592.5700000000002</v>
      </c>
      <c r="J24" s="93"/>
    </row>
    <row r="25" spans="2:11" ht="15" thickBot="1">
      <c r="B25" s="13"/>
      <c r="C25" s="109"/>
      <c r="D25" s="14"/>
      <c r="E25" s="15"/>
      <c r="F25" s="16"/>
      <c r="G25" s="96"/>
      <c r="H25" s="96"/>
      <c r="I25" s="89"/>
      <c r="J25" s="97"/>
    </row>
    <row r="26" spans="2:11">
      <c r="B26" s="114"/>
      <c r="C26" s="129"/>
      <c r="D26" s="116" t="s">
        <v>25</v>
      </c>
      <c r="E26" s="117"/>
      <c r="F26" s="118"/>
      <c r="G26" s="131"/>
      <c r="H26" s="131"/>
      <c r="I26" s="132"/>
      <c r="J26" s="133">
        <f>SUM(I27:I37)</f>
        <v>173111.49999999997</v>
      </c>
      <c r="K26" s="164"/>
    </row>
    <row r="27" spans="2:11" ht="26.4">
      <c r="B27" s="7" t="s">
        <v>53</v>
      </c>
      <c r="C27" s="101">
        <v>100576</v>
      </c>
      <c r="D27" s="8" t="s">
        <v>54</v>
      </c>
      <c r="E27" s="9" t="s">
        <v>23</v>
      </c>
      <c r="F27" s="10">
        <v>1045.0999999999999</v>
      </c>
      <c r="G27" s="90">
        <f>GERAL!G27</f>
        <v>2.36</v>
      </c>
      <c r="H27" s="90">
        <f>GERAL!H27</f>
        <v>2.8792</v>
      </c>
      <c r="I27" s="87">
        <f t="shared" ref="I27:I36" si="1">ROUNDDOWN((F27*H27),2)</f>
        <v>3009.05</v>
      </c>
      <c r="J27" s="91"/>
      <c r="K27" s="164"/>
    </row>
    <row r="28" spans="2:11" ht="26.4">
      <c r="B28" s="7" t="s">
        <v>53</v>
      </c>
      <c r="C28" s="101">
        <v>96400</v>
      </c>
      <c r="D28" s="8" t="s">
        <v>56</v>
      </c>
      <c r="E28" s="9" t="s">
        <v>22</v>
      </c>
      <c r="F28" s="10">
        <f>F27*0.15</f>
        <v>156.76499999999999</v>
      </c>
      <c r="G28" s="90">
        <f>GERAL!G28</f>
        <v>158.51</v>
      </c>
      <c r="H28" s="90">
        <f>GERAL!H28</f>
        <v>193.38219999999998</v>
      </c>
      <c r="I28" s="87">
        <f t="shared" si="1"/>
        <v>30315.56</v>
      </c>
      <c r="J28" s="91"/>
      <c r="K28" s="164"/>
    </row>
    <row r="29" spans="2:11" ht="26.4">
      <c r="B29" s="7" t="s">
        <v>53</v>
      </c>
      <c r="C29" s="101">
        <v>96396</v>
      </c>
      <c r="D29" s="8" t="s">
        <v>57</v>
      </c>
      <c r="E29" s="9" t="s">
        <v>22</v>
      </c>
      <c r="F29" s="10">
        <f>F27*0.15</f>
        <v>156.76499999999999</v>
      </c>
      <c r="G29" s="90">
        <f>GERAL!G29</f>
        <v>177.68</v>
      </c>
      <c r="H29" s="90">
        <f>GERAL!H29</f>
        <v>216.76960000000003</v>
      </c>
      <c r="I29" s="87">
        <f t="shared" si="1"/>
        <v>33981.879999999997</v>
      </c>
      <c r="J29" s="91"/>
      <c r="K29" s="190"/>
    </row>
    <row r="30" spans="2:11" ht="26.4">
      <c r="B30" s="7" t="s">
        <v>63</v>
      </c>
      <c r="C30" s="101">
        <v>4011352</v>
      </c>
      <c r="D30" s="8" t="s">
        <v>77</v>
      </c>
      <c r="E30" s="9" t="s">
        <v>23</v>
      </c>
      <c r="F30" s="10">
        <f>J9</f>
        <v>994.97</v>
      </c>
      <c r="G30" s="90">
        <f>GERAL!G30</f>
        <v>0.41</v>
      </c>
      <c r="H30" s="90">
        <f>GERAL!H30</f>
        <v>0.50019999999999998</v>
      </c>
      <c r="I30" s="87">
        <f t="shared" si="1"/>
        <v>497.68</v>
      </c>
      <c r="J30" s="140"/>
      <c r="K30" s="190"/>
    </row>
    <row r="31" spans="2:11">
      <c r="B31" s="7" t="s">
        <v>79</v>
      </c>
      <c r="C31" s="101" t="s">
        <v>84</v>
      </c>
      <c r="D31" s="8" t="s">
        <v>82</v>
      </c>
      <c r="E31" s="9" t="s">
        <v>3</v>
      </c>
      <c r="F31" s="10">
        <f>F30/1000*1.2</f>
        <v>1.193964</v>
      </c>
      <c r="G31" s="90">
        <f>GERAL!G31</f>
        <v>3465.4902142653864</v>
      </c>
      <c r="H31" s="90">
        <f>GERAL!H31</f>
        <v>3985.3137464051943</v>
      </c>
      <c r="I31" s="87">
        <f t="shared" si="1"/>
        <v>4758.32</v>
      </c>
      <c r="J31" s="140"/>
      <c r="K31" s="190"/>
    </row>
    <row r="32" spans="2:11">
      <c r="B32" s="7" t="s">
        <v>63</v>
      </c>
      <c r="C32" s="101">
        <v>4011353</v>
      </c>
      <c r="D32" s="8" t="s">
        <v>78</v>
      </c>
      <c r="E32" s="9" t="s">
        <v>23</v>
      </c>
      <c r="F32" s="10">
        <f>J9</f>
        <v>994.97</v>
      </c>
      <c r="G32" s="90">
        <f>GERAL!G32</f>
        <v>0.28000000000000003</v>
      </c>
      <c r="H32" s="90">
        <f>GERAL!H32</f>
        <v>0.34160000000000001</v>
      </c>
      <c r="I32" s="87">
        <f t="shared" si="1"/>
        <v>339.88</v>
      </c>
      <c r="J32" s="140"/>
      <c r="K32" s="190"/>
    </row>
    <row r="33" spans="2:11">
      <c r="B33" s="7" t="s">
        <v>81</v>
      </c>
      <c r="C33" s="101" t="s">
        <v>84</v>
      </c>
      <c r="D33" s="8" t="s">
        <v>83</v>
      </c>
      <c r="E33" s="9" t="s">
        <v>3</v>
      </c>
      <c r="F33" s="10">
        <f>F32/2000</f>
        <v>0.49748500000000001</v>
      </c>
      <c r="G33" s="90">
        <f>GERAL!G33</f>
        <v>3181.7515767653863</v>
      </c>
      <c r="H33" s="90">
        <f>GERAL!H33</f>
        <v>3659.0143132801941</v>
      </c>
      <c r="I33" s="87">
        <f t="shared" si="1"/>
        <v>1820.3</v>
      </c>
      <c r="J33" s="140"/>
      <c r="K33" s="190"/>
    </row>
    <row r="34" spans="2:11" ht="26.4">
      <c r="B34" s="7" t="s">
        <v>53</v>
      </c>
      <c r="C34" s="101">
        <v>95995</v>
      </c>
      <c r="D34" s="8" t="s">
        <v>62</v>
      </c>
      <c r="E34" s="9" t="s">
        <v>22</v>
      </c>
      <c r="F34" s="10">
        <f>J9*0.05</f>
        <v>49.748500000000007</v>
      </c>
      <c r="G34" s="90">
        <f>GERAL!G34</f>
        <v>1567.35</v>
      </c>
      <c r="H34" s="90">
        <f>GERAL!H34</f>
        <v>1912.1669999999999</v>
      </c>
      <c r="I34" s="87">
        <f t="shared" si="1"/>
        <v>95127.43</v>
      </c>
      <c r="J34" s="140"/>
      <c r="K34" s="190"/>
    </row>
    <row r="35" spans="2:11" ht="26.4">
      <c r="B35" s="7" t="s">
        <v>53</v>
      </c>
      <c r="C35" s="102">
        <v>94263</v>
      </c>
      <c r="D35" s="18" t="s">
        <v>66</v>
      </c>
      <c r="E35" s="19" t="s">
        <v>2</v>
      </c>
      <c r="F35" s="10">
        <v>15.8</v>
      </c>
      <c r="G35" s="90">
        <f>GERAL!G35</f>
        <v>35.840000000000003</v>
      </c>
      <c r="H35" s="90">
        <f>GERAL!H35</f>
        <v>43.724800000000002</v>
      </c>
      <c r="I35" s="87">
        <f t="shared" si="1"/>
        <v>690.85</v>
      </c>
      <c r="J35" s="140"/>
      <c r="K35" s="190"/>
    </row>
    <row r="36" spans="2:11" ht="26.4">
      <c r="B36" s="7" t="s">
        <v>53</v>
      </c>
      <c r="C36" s="102">
        <v>95875</v>
      </c>
      <c r="D36" s="18" t="s">
        <v>58</v>
      </c>
      <c r="E36" s="19" t="s">
        <v>59</v>
      </c>
      <c r="F36" s="20">
        <f>(F28+F29+F34)*2.5</f>
        <v>908.19624999999996</v>
      </c>
      <c r="G36" s="90">
        <f>GERAL!G36</f>
        <v>2.3199999999999998</v>
      </c>
      <c r="H36" s="90">
        <f>GERAL!H36</f>
        <v>2.8304</v>
      </c>
      <c r="I36" s="87">
        <f t="shared" si="1"/>
        <v>2570.5500000000002</v>
      </c>
      <c r="J36" s="140"/>
      <c r="K36" s="190"/>
    </row>
    <row r="37" spans="2:11" ht="15" thickBot="1">
      <c r="B37" s="13"/>
      <c r="C37" s="142"/>
      <c r="D37" s="14"/>
      <c r="E37" s="15"/>
      <c r="F37" s="16"/>
      <c r="G37" s="143"/>
      <c r="H37" s="143"/>
      <c r="I37" s="89"/>
      <c r="J37" s="113"/>
      <c r="K37" s="164"/>
    </row>
    <row r="38" spans="2:11">
      <c r="B38" s="114"/>
      <c r="C38" s="129"/>
      <c r="D38" s="130" t="s">
        <v>8</v>
      </c>
      <c r="E38" s="117"/>
      <c r="F38" s="118"/>
      <c r="G38" s="131"/>
      <c r="H38" s="131"/>
      <c r="I38" s="132"/>
      <c r="J38" s="133">
        <f>SUM(I39:I43)</f>
        <v>3491.31</v>
      </c>
      <c r="K38" s="164"/>
    </row>
    <row r="39" spans="2:11" ht="39.6">
      <c r="B39" s="7" t="s">
        <v>53</v>
      </c>
      <c r="C39" s="101">
        <v>102512</v>
      </c>
      <c r="D39" s="8" t="s">
        <v>60</v>
      </c>
      <c r="E39" s="9" t="s">
        <v>2</v>
      </c>
      <c r="F39" s="10">
        <f>81.45*3</f>
        <v>244.35000000000002</v>
      </c>
      <c r="G39" s="90">
        <f>GERAL!G39</f>
        <v>5.19</v>
      </c>
      <c r="H39" s="90">
        <f>GERAL!H39</f>
        <v>6.3318000000000003</v>
      </c>
      <c r="I39" s="87">
        <f t="shared" ref="I39:I42" si="2">ROUNDDOWN((F39*H39),2)</f>
        <v>1547.17</v>
      </c>
      <c r="J39" s="93"/>
      <c r="K39" s="164"/>
    </row>
    <row r="40" spans="2:11" ht="39.6">
      <c r="B40" s="7" t="s">
        <v>53</v>
      </c>
      <c r="C40" s="102">
        <v>102509</v>
      </c>
      <c r="D40" s="18" t="s">
        <v>61</v>
      </c>
      <c r="E40" s="19" t="s">
        <v>23</v>
      </c>
      <c r="F40" s="10">
        <f>9.4*0.4+9.4*4</f>
        <v>41.36</v>
      </c>
      <c r="G40" s="90">
        <f>GERAL!G40</f>
        <v>24.58</v>
      </c>
      <c r="H40" s="90">
        <f>GERAL!H40</f>
        <v>29.987599999999997</v>
      </c>
      <c r="I40" s="87">
        <f t="shared" si="2"/>
        <v>1240.28</v>
      </c>
      <c r="J40" s="94"/>
      <c r="K40" s="164"/>
    </row>
    <row r="41" spans="2:11" ht="26.4">
      <c r="B41" s="17" t="s">
        <v>76</v>
      </c>
      <c r="C41" s="102">
        <v>34723</v>
      </c>
      <c r="D41" s="18" t="s">
        <v>75</v>
      </c>
      <c r="E41" s="19" t="s">
        <v>23</v>
      </c>
      <c r="F41" s="10">
        <f>0.22*F42</f>
        <v>0.22</v>
      </c>
      <c r="G41" s="90">
        <f>GERAL!G41</f>
        <v>577.5</v>
      </c>
      <c r="H41" s="90">
        <f>GERAL!H41</f>
        <v>704.55</v>
      </c>
      <c r="I41" s="87">
        <f t="shared" si="2"/>
        <v>155</v>
      </c>
      <c r="J41" s="94"/>
      <c r="K41" s="164"/>
    </row>
    <row r="42" spans="2:11" ht="26.4">
      <c r="B42" s="17" t="s">
        <v>63</v>
      </c>
      <c r="C42" s="102">
        <v>5213859</v>
      </c>
      <c r="D42" s="18" t="s">
        <v>86</v>
      </c>
      <c r="E42" s="19" t="s">
        <v>26</v>
      </c>
      <c r="F42" s="10">
        <v>1</v>
      </c>
      <c r="G42" s="90">
        <f>GERAL!G42</f>
        <v>449.89</v>
      </c>
      <c r="H42" s="90">
        <f>GERAL!H42</f>
        <v>548.86580000000004</v>
      </c>
      <c r="I42" s="87">
        <f t="shared" si="2"/>
        <v>548.86</v>
      </c>
      <c r="J42" s="94"/>
      <c r="K42" s="164"/>
    </row>
    <row r="43" spans="2:11" ht="15" thickBot="1">
      <c r="B43" s="17"/>
      <c r="C43" s="102"/>
      <c r="D43" s="18"/>
      <c r="E43" s="19"/>
      <c r="F43" s="20"/>
      <c r="G43" s="95"/>
      <c r="H43" s="95"/>
      <c r="I43" s="88"/>
      <c r="J43" s="94"/>
      <c r="K43" s="164"/>
    </row>
    <row r="44" spans="2:11" ht="15" thickBot="1">
      <c r="B44" s="134"/>
      <c r="C44" s="135"/>
      <c r="D44" s="135"/>
      <c r="E44" s="136"/>
      <c r="F44" s="137"/>
      <c r="G44" s="138" t="s">
        <v>27</v>
      </c>
      <c r="H44" s="138"/>
      <c r="I44" s="444">
        <f>SUM(J12:J43)</f>
        <v>205391.99999999997</v>
      </c>
      <c r="J44" s="445"/>
    </row>
    <row r="45" spans="2:11">
      <c r="B45" s="165"/>
      <c r="C45" s="154"/>
      <c r="D45" s="166"/>
      <c r="E45" s="166"/>
      <c r="F45" s="166"/>
      <c r="G45" s="166"/>
      <c r="H45" s="166"/>
      <c r="I45" s="166"/>
      <c r="J45" s="167"/>
    </row>
    <row r="46" spans="2:11">
      <c r="B46" s="168"/>
      <c r="C46" s="154"/>
      <c r="D46" s="166"/>
      <c r="E46" s="166"/>
      <c r="F46" s="166"/>
      <c r="G46" s="166"/>
      <c r="H46" s="166"/>
      <c r="I46" s="169"/>
      <c r="J46" s="170"/>
    </row>
    <row r="47" spans="2:11">
      <c r="B47" s="171" t="s">
        <v>50</v>
      </c>
      <c r="C47" s="154"/>
      <c r="D47" s="172"/>
      <c r="E47" s="173"/>
      <c r="F47" s="173"/>
      <c r="G47" s="173"/>
      <c r="H47" s="173"/>
      <c r="I47" s="173"/>
      <c r="J47" s="174"/>
    </row>
    <row r="48" spans="2:11">
      <c r="B48" s="175"/>
      <c r="C48" s="154"/>
      <c r="D48" s="176"/>
      <c r="E48" s="177"/>
      <c r="F48" s="177"/>
      <c r="G48" s="177"/>
      <c r="H48" s="177"/>
      <c r="I48" s="177"/>
      <c r="J48" s="178"/>
    </row>
    <row r="49" spans="2:10" ht="15" thickBot="1">
      <c r="B49" s="179"/>
      <c r="C49" s="180"/>
      <c r="D49" s="180"/>
      <c r="E49" s="181"/>
      <c r="F49" s="181"/>
      <c r="G49" s="181"/>
      <c r="H49" s="181"/>
      <c r="I49" s="181"/>
      <c r="J49" s="182"/>
    </row>
    <row r="50" spans="2:10">
      <c r="C50" s="166"/>
      <c r="D50" s="166"/>
      <c r="E50" s="166"/>
      <c r="F50" s="166"/>
      <c r="G50" s="166"/>
      <c r="H50" s="166"/>
      <c r="I50" s="166"/>
      <c r="J50" s="166"/>
    </row>
  </sheetData>
  <mergeCells count="4">
    <mergeCell ref="I44:J44"/>
    <mergeCell ref="B5:J5"/>
    <mergeCell ref="G10:J10"/>
    <mergeCell ref="D8:J8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F14:F15 F19 F25:F26 F23 F9 F28:F29 F33:F34 F37:F38 F36 F40:F41 F22 F24 F13 F16 F39 G37:G38 G25:G26 G14:G15 G13:H13 G16:H24 H14:H15 G27:H36 H25:H26 G39:H42 H37:H38 F31" unlockedFormula="1"/>
    <ignoredError sqref="F30 F32" evalError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</vt:i4>
      </vt:variant>
    </vt:vector>
  </HeadingPairs>
  <TitlesOfParts>
    <vt:vector size="8" baseType="lpstr">
      <vt:lpstr>BDI</vt:lpstr>
      <vt:lpstr>CRONOGRAMA</vt:lpstr>
      <vt:lpstr>COMP 01</vt:lpstr>
      <vt:lpstr>COMP 02</vt:lpstr>
      <vt:lpstr>GERAL</vt:lpstr>
      <vt:lpstr>01</vt:lpstr>
      <vt:lpstr>02</vt:lpstr>
      <vt:lpstr>GERAL!Area_de_impressao</vt:lpstr>
    </vt:vector>
  </TitlesOfParts>
  <Company>PARANACIDADE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Ruy  José da Costa</dc:creator>
  <cp:lastModifiedBy>Poliana Tonieto</cp:lastModifiedBy>
  <cp:lastPrinted>2023-07-14T17:55:29Z</cp:lastPrinted>
  <dcterms:created xsi:type="dcterms:W3CDTF">2008-09-16T14:08:54Z</dcterms:created>
  <dcterms:modified xsi:type="dcterms:W3CDTF">2023-07-17T19:56:36Z</dcterms:modified>
</cp:coreProperties>
</file>